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Sheet1!$A$8:$BA$51</definedName>
    <definedName name="_xlnm.Print_Area" localSheetId="0">Sheet1!$A$1:$AY$60</definedName>
  </definedNames>
  <calcPr calcId="124519"/>
</workbook>
</file>

<file path=xl/calcChain.xml><?xml version="1.0" encoding="utf-8"?>
<calcChain xmlns="http://schemas.openxmlformats.org/spreadsheetml/2006/main">
  <c r="C2" i="4"/>
  <c r="C3"/>
  <c r="C4"/>
  <c r="C5"/>
  <c r="C6"/>
  <c r="C7"/>
  <c r="C8"/>
  <c r="C9"/>
  <c r="C10"/>
  <c r="C11"/>
  <c r="C12"/>
  <c r="C1"/>
  <c r="D2" i="3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1"/>
  <c r="AS47" i="1"/>
  <c r="AU47" s="1"/>
  <c r="AT47" s="1"/>
  <c r="AS46"/>
  <c r="AU46" s="1"/>
  <c r="AT46" s="1"/>
  <c r="AS45"/>
  <c r="AU45" s="1"/>
  <c r="AT45" s="1"/>
  <c r="AS44"/>
  <c r="AU44" s="1"/>
  <c r="AT44" s="1"/>
  <c r="AS43"/>
  <c r="AU43" s="1"/>
  <c r="AT43" s="1"/>
  <c r="AS42"/>
  <c r="AU42" s="1"/>
  <c r="AT42" s="1"/>
  <c r="AS41"/>
  <c r="AU41" s="1"/>
  <c r="AT41" s="1"/>
  <c r="AS40"/>
  <c r="AU40" s="1"/>
  <c r="AT40" s="1"/>
  <c r="AS39"/>
  <c r="AU39" s="1"/>
  <c r="AT39" s="1"/>
  <c r="AS38"/>
  <c r="AU38" s="1"/>
  <c r="AT38" s="1"/>
  <c r="AS37"/>
  <c r="AU37" s="1"/>
  <c r="AT37" s="1"/>
  <c r="AS34"/>
  <c r="AU34" s="1"/>
  <c r="AT34" s="1"/>
  <c r="AS33"/>
  <c r="AU33" s="1"/>
  <c r="AT33" s="1"/>
  <c r="AS32"/>
  <c r="AU32" s="1"/>
  <c r="AT32" s="1"/>
  <c r="AS31"/>
  <c r="AU31" s="1"/>
  <c r="AT31" s="1"/>
  <c r="AS30"/>
  <c r="AU30" s="1"/>
  <c r="AT30" s="1"/>
  <c r="AS29"/>
  <c r="AU29" s="1"/>
  <c r="AT29" s="1"/>
  <c r="AS28"/>
  <c r="AU28" s="1"/>
  <c r="AT28" s="1"/>
  <c r="AS27"/>
  <c r="AU27" s="1"/>
  <c r="AT27" s="1"/>
  <c r="AS26"/>
  <c r="AU26" s="1"/>
  <c r="AT26" s="1"/>
  <c r="AS25"/>
  <c r="AU25" s="1"/>
  <c r="AN14"/>
  <c r="AP14" s="1"/>
  <c r="AI50"/>
  <c r="AI49"/>
  <c r="AI48"/>
  <c r="AI45"/>
  <c r="AI44"/>
  <c r="AI40"/>
  <c r="AI39"/>
  <c r="AI35"/>
  <c r="AI34"/>
  <c r="AI33"/>
  <c r="AI32"/>
  <c r="AI31"/>
  <c r="AI30"/>
  <c r="AI29"/>
  <c r="AI24"/>
  <c r="AI23"/>
  <c r="AI20"/>
  <c r="AI19"/>
  <c r="AI18"/>
  <c r="AI17"/>
  <c r="AI16"/>
  <c r="AI15"/>
  <c r="AI13"/>
  <c r="AI12"/>
  <c r="AI11"/>
  <c r="AI10"/>
  <c r="AI9"/>
  <c r="AK9" s="1"/>
  <c r="AD14"/>
  <c r="AF14" s="1"/>
  <c r="Y42"/>
  <c r="AA42" s="1"/>
  <c r="Z42" s="1"/>
  <c r="Y38"/>
  <c r="Y30"/>
  <c r="AA30" s="1"/>
  <c r="Z30" s="1"/>
  <c r="Y29"/>
  <c r="T46"/>
  <c r="V46" s="1"/>
  <c r="U46" s="1"/>
  <c r="T45"/>
  <c r="T44"/>
  <c r="V44" s="1"/>
  <c r="U44" s="1"/>
  <c r="T43"/>
  <c r="T42"/>
  <c r="V42" s="1"/>
  <c r="U42" s="1"/>
  <c r="T41"/>
  <c r="T40"/>
  <c r="V40" s="1"/>
  <c r="U40" s="1"/>
  <c r="T39"/>
  <c r="T38"/>
  <c r="V38" s="1"/>
  <c r="U38" s="1"/>
  <c r="T37"/>
  <c r="T35"/>
  <c r="V35" s="1"/>
  <c r="U35" s="1"/>
  <c r="T34"/>
  <c r="T33"/>
  <c r="V33" s="1"/>
  <c r="U33" s="1"/>
  <c r="T32"/>
  <c r="T31"/>
  <c r="V31" s="1"/>
  <c r="U31" s="1"/>
  <c r="T30"/>
  <c r="T29"/>
  <c r="V29" s="1"/>
  <c r="U29" s="1"/>
  <c r="T28"/>
  <c r="T27"/>
  <c r="V27" s="1"/>
  <c r="U27" s="1"/>
  <c r="T25"/>
  <c r="O24"/>
  <c r="Q24" s="1"/>
  <c r="O23"/>
  <c r="O22"/>
  <c r="Q22" s="1"/>
  <c r="O21"/>
  <c r="O20"/>
  <c r="Q20" s="1"/>
  <c r="O19"/>
  <c r="O18"/>
  <c r="Q18" s="1"/>
  <c r="O17"/>
  <c r="O16"/>
  <c r="Q16" s="1"/>
  <c r="O15"/>
  <c r="O13"/>
  <c r="Q13" s="1"/>
  <c r="O12"/>
  <c r="O11"/>
  <c r="Q11" s="1"/>
  <c r="O10"/>
  <c r="O9"/>
  <c r="J14"/>
  <c r="J13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9"/>
  <c r="AK11" l="1"/>
  <c r="AJ11" s="1"/>
  <c r="AK13"/>
  <c r="AJ13" s="1"/>
  <c r="AK16"/>
  <c r="AJ16" s="1"/>
  <c r="AK18"/>
  <c r="AJ18" s="1"/>
  <c r="AK20"/>
  <c r="AJ20" s="1"/>
  <c r="AK24"/>
  <c r="AJ24" s="1"/>
  <c r="AK30"/>
  <c r="AJ30" s="1"/>
  <c r="AK32"/>
  <c r="AJ32" s="1"/>
  <c r="AK34"/>
  <c r="AJ34" s="1"/>
  <c r="AK39"/>
  <c r="AJ39" s="1"/>
  <c r="AK44"/>
  <c r="AJ44" s="1"/>
  <c r="AK48"/>
  <c r="AJ48" s="1"/>
  <c r="AK50"/>
  <c r="AJ50" s="1"/>
  <c r="AK10"/>
  <c r="AJ10" s="1"/>
  <c r="AK12"/>
  <c r="AJ12" s="1"/>
  <c r="AK15"/>
  <c r="AJ15" s="1"/>
  <c r="AK17"/>
  <c r="AJ17" s="1"/>
  <c r="AK19"/>
  <c r="AJ19" s="1"/>
  <c r="AK23"/>
  <c r="AJ23" s="1"/>
  <c r="AK29"/>
  <c r="AJ29" s="1"/>
  <c r="AK31"/>
  <c r="AJ31" s="1"/>
  <c r="AK33"/>
  <c r="AJ33" s="1"/>
  <c r="AK35"/>
  <c r="AJ35" s="1"/>
  <c r="AK40"/>
  <c r="AJ40" s="1"/>
  <c r="AK45"/>
  <c r="AJ45" s="1"/>
  <c r="AK49"/>
  <c r="AJ49" s="1"/>
  <c r="Q10"/>
  <c r="P10" s="1"/>
  <c r="Q12"/>
  <c r="P12" s="1"/>
  <c r="Q15"/>
  <c r="P15" s="1"/>
  <c r="Q17"/>
  <c r="P17" s="1"/>
  <c r="Q19"/>
  <c r="P19" s="1"/>
  <c r="Q21"/>
  <c r="P21" s="1"/>
  <c r="Q23"/>
  <c r="P23" s="1"/>
  <c r="P11"/>
  <c r="P13"/>
  <c r="P16"/>
  <c r="P18"/>
  <c r="P20"/>
  <c r="P22"/>
  <c r="P24"/>
  <c r="L13"/>
  <c r="K13" s="1"/>
  <c r="AT25"/>
  <c r="AO14"/>
  <c r="AJ9"/>
  <c r="AE14"/>
  <c r="AA29"/>
  <c r="Z29" s="1"/>
  <c r="AA38"/>
  <c r="Z38" s="1"/>
  <c r="V25"/>
  <c r="U25" s="1"/>
  <c r="V28"/>
  <c r="U28" s="1"/>
  <c r="V30"/>
  <c r="U30" s="1"/>
  <c r="V32"/>
  <c r="U32" s="1"/>
  <c r="V34"/>
  <c r="U34" s="1"/>
  <c r="V37"/>
  <c r="U37" s="1"/>
  <c r="V39"/>
  <c r="U39" s="1"/>
  <c r="V41"/>
  <c r="U41" s="1"/>
  <c r="V43"/>
  <c r="U43" s="1"/>
  <c r="V45"/>
  <c r="U45" s="1"/>
  <c r="Q9"/>
  <c r="P9" s="1"/>
  <c r="L14"/>
  <c r="K14" s="1"/>
  <c r="AV26"/>
  <c r="AV27"/>
  <c r="AV28"/>
  <c r="AV29"/>
  <c r="AV30"/>
  <c r="AV31"/>
  <c r="AV32"/>
  <c r="AV33"/>
  <c r="AV34"/>
  <c r="AV37"/>
  <c r="AV38"/>
  <c r="AV39"/>
  <c r="AV40"/>
  <c r="AV41"/>
  <c r="AV42"/>
  <c r="AV43"/>
  <c r="AV44"/>
  <c r="AV45"/>
  <c r="AV46"/>
  <c r="AV47"/>
  <c r="AV25"/>
  <c r="AB30"/>
  <c r="AB38"/>
  <c r="AB42"/>
  <c r="AB29"/>
  <c r="R10"/>
  <c r="R11"/>
  <c r="R12"/>
  <c r="R13"/>
  <c r="R15"/>
  <c r="R16"/>
  <c r="R17"/>
  <c r="R18"/>
  <c r="R19"/>
  <c r="R20"/>
  <c r="R21"/>
  <c r="R22"/>
  <c r="R23"/>
  <c r="R24"/>
  <c r="R9"/>
  <c r="AQ14"/>
  <c r="W27"/>
  <c r="W28"/>
  <c r="W29"/>
  <c r="W30"/>
  <c r="W31"/>
  <c r="W32"/>
  <c r="W33"/>
  <c r="W34"/>
  <c r="W35"/>
  <c r="W37"/>
  <c r="W38"/>
  <c r="W39"/>
  <c r="W40"/>
  <c r="W41"/>
  <c r="W42"/>
  <c r="W43"/>
  <c r="W44"/>
  <c r="W45"/>
  <c r="W46"/>
  <c r="W25"/>
  <c r="AL10"/>
  <c r="AL11"/>
  <c r="AL12"/>
  <c r="AL13"/>
  <c r="AL15"/>
  <c r="AL16"/>
  <c r="AL17"/>
  <c r="AL18"/>
  <c r="AL19"/>
  <c r="AL20"/>
  <c r="AL23"/>
  <c r="AL24"/>
  <c r="AL29"/>
  <c r="AL30"/>
  <c r="AL31"/>
  <c r="AL32"/>
  <c r="AL33"/>
  <c r="AL34"/>
  <c r="AL35"/>
  <c r="AL39"/>
  <c r="AL40"/>
  <c r="AL44"/>
  <c r="AL45"/>
  <c r="AL48"/>
  <c r="AL49"/>
  <c r="AL50"/>
  <c r="AL9"/>
  <c r="AG14"/>
  <c r="M14"/>
  <c r="M13"/>
</calcChain>
</file>

<file path=xl/sharedStrings.xml><?xml version="1.0" encoding="utf-8"?>
<sst xmlns="http://schemas.openxmlformats.org/spreadsheetml/2006/main" count="232" uniqueCount="111">
  <si>
    <t>Չ/հ</t>
  </si>
  <si>
    <t>Անվանում</t>
  </si>
  <si>
    <t>Չ/Մ</t>
  </si>
  <si>
    <t>Քանակ</t>
  </si>
  <si>
    <t>1-ին տեղ(հաղթող) զբաղեցնող մասնակից</t>
  </si>
  <si>
    <t>Առանց ԱԱՀ</t>
  </si>
  <si>
    <t>ԱԱՀ-ով</t>
  </si>
  <si>
    <t>Մեկ միավ. 
նախ. Գին
/դրամ/</t>
  </si>
  <si>
    <t>Նախ. Համեմատ</t>
  </si>
  <si>
    <t>«Ավանգարդ» ՍՊԸ</t>
  </si>
  <si>
    <t>«ԷԼԱԱՄՈԴԱ» ՍՊԸ</t>
  </si>
  <si>
    <t>«Մետաքսկոմբինատ» ՍՊԸ</t>
  </si>
  <si>
    <t>«ԳԴԱԿ» ՍՊԸ</t>
  </si>
  <si>
    <t>«ԳԵՎԳՐՈՒՊ» ՍՊԸ</t>
  </si>
  <si>
    <t>«ՊԱՀԱՊԱՆ» ՍՊԸ</t>
  </si>
  <si>
    <t>ՀԱՎԵԼՎԱԾ 1</t>
  </si>
  <si>
    <t>Գլխարկանշան /Գլխարկանշան մեծ ոսկեգույն/</t>
  </si>
  <si>
    <t>Գլխարկանշան /Գլխարկանշան էմբլեմա ոսկեգույն  ՀՀ զինզնշա./</t>
  </si>
  <si>
    <t>Գլխարկանշան /Գլխարկանշան էմբլեմա ոսկեգույն/</t>
  </si>
  <si>
    <t>Գլխարկանշան /Գլխարկանշան փոքր ոսկեգույն.սպայակ./</t>
  </si>
  <si>
    <t>Գլխարկանշան /Գլխարկանշան  փոքր պաշտպանական գույնի սպայակ./</t>
  </si>
  <si>
    <t>Գլխարկանշան /Գլխարկանշան  դաշտային համազգեստի/</t>
  </si>
  <si>
    <t>Տարբերանշաններ /Էմբլեմա պաշտպանական գույնի/</t>
  </si>
  <si>
    <t>Տարբերանշաններ /Էմբլեմա ոսկեգույն/</t>
  </si>
  <si>
    <t>Տարբերանշաններ /Էմբլեմա ՌՈ մեծ/</t>
  </si>
  <si>
    <t>Տարբերանշաններ /Էմբլեմա ՌՈ փոգր/</t>
  </si>
  <si>
    <t>Տարբերանշաններ /Տարբերանշան դաշտային սերժանտական/</t>
  </si>
  <si>
    <t>Տարբերանշաններ /Սերժանտակ.ուսադ. Անկյունակ ոսկեգույն/</t>
  </si>
  <si>
    <t>Կոճոկներ /Կոճակ ոսկեգույն 14 մմ ՀՀ զինանշանով/</t>
  </si>
  <si>
    <t>Կոճոկներ /Կոճակ ոսկեգույն 22 մմ ՀՀ զինանշանով/</t>
  </si>
  <si>
    <t>Կոճոկներ /Կոճակ ոսկեգույն 14 մմ/</t>
  </si>
  <si>
    <t>Կոճոկներ /Կոճակ ոսկեգույն 22 մմ/</t>
  </si>
  <si>
    <t>Տարբերանշաններ /Ամառային դաշտային  համազգեստի  սպայական կոչման տարբերանշան/</t>
  </si>
  <si>
    <t>Տարբերանշաններ /Ամառային դաշտային  համազգեստի  կոչման տարբերանշանի տակդիր/պետլիցա//</t>
  </si>
  <si>
    <t>Տարբերանշաններ /Զորատեսակի ամառային դաշտային համազգեստի օձիքի/</t>
  </si>
  <si>
    <t>Տարբերանշաններ /Ձմեռային դաշտային համազգեստի սպայ. Կոչման տարբերանշան/</t>
  </si>
  <si>
    <t>Թևքանշան և այլ պարագաներ /Կրծքանշան  Հայկական բանակ/</t>
  </si>
  <si>
    <t>Թևքանշան և այլ պարագաներ /Կրծքանշան  արյան կարգի, որից`</t>
  </si>
  <si>
    <t>Թևքանշան և այլ պարագաներ /Կրծքանշան  Հայկական բանակ, ոսկե գույն/</t>
  </si>
  <si>
    <t>Կրծքանշան  արյան կարգի, ոսկե գույն</t>
  </si>
  <si>
    <t>Թևքանշան և այլ պարագաներ /Թևքանշան  ոսկե գույն/</t>
  </si>
  <si>
    <t>Թևքանշան և այլ պարագաներ /Թևքանշան  զորատեսակի, ոսկե գույն/</t>
  </si>
  <si>
    <t>Թևքանշան և այլ պարագաներ /Թևքանշան պատվոպահակային/</t>
  </si>
  <si>
    <t>Թևքանշան և այլ պարագաներ /Թևքանշան գեներալական ԼՂՀ/</t>
  </si>
  <si>
    <t>Թևքանշան և այլ պարագաներ /Թևքանշան/</t>
  </si>
  <si>
    <t>Թևքանշան և այլ պարագաներ /Թևքանշան պաշտպանական գույնի/</t>
  </si>
  <si>
    <t>Թևքանշան և այլ պարագաներ /Թևքանշան/կուրսովկա1-5կուրս//</t>
  </si>
  <si>
    <t>Թևքանշան և այլ պարագաներ /Թևքանշան/կուրսովկա1-5կուրս պաշտ. Գույնի//</t>
  </si>
  <si>
    <t>Թևքանշան և այլ պարագաներ /Թևքանշան ՌԱԻ/</t>
  </si>
  <si>
    <t>Թևքանշան և այլ պարագաներ /Թևքանշան  զորատեսակի/, որից`</t>
  </si>
  <si>
    <t>Թևքանշան և այլ պարագաներ /Թևքանշան  զորատեսակի ՌԱԻ/</t>
  </si>
  <si>
    <t>Թևքանշան և այլ պարագաներ /Թևքանշան Խաղաղապահի/</t>
  </si>
  <si>
    <t>Թևքանշան և այլ պարագաներ /Թևքանշան ՀՀ դրոշ/</t>
  </si>
  <si>
    <t>Թևքանշան և այլ պարագաներ /Թևքանշան ՌՈ/</t>
  </si>
  <si>
    <t>Թևքանշան և այլ պարագաներ /Կրծքանշան գերատեսչական պահպանության/</t>
  </si>
  <si>
    <t>Տարբերանշաններ /Գեներ.կիսավերարկուի դափնե տերև(պետլիցա)/</t>
  </si>
  <si>
    <t>Տարբերանշաններ /Ամառ. Դաշտային համազգեստի գենե. Կոչման տարբերանշան/</t>
  </si>
  <si>
    <t>Տարբերանշաններ /Դափնու տերև ամառ. Դաշտային համազգեստի օձիքի/</t>
  </si>
  <si>
    <t>«Բլաժ» ՍՊԸ</t>
  </si>
  <si>
    <t>«Նաոբում» ՍՊԸ</t>
  </si>
  <si>
    <t>հատ</t>
  </si>
  <si>
    <t>Առաջարկի բացակայություն</t>
  </si>
  <si>
    <t>Ընդհանուր գին
/դրամ/</t>
  </si>
  <si>
    <t>ԱԱՀ</t>
  </si>
  <si>
    <t xml:space="preserve">                                                                              </t>
  </si>
  <si>
    <t xml:space="preserve">                                                                            </t>
  </si>
  <si>
    <r>
      <t>Ներկայացված են մասնակիցների առաջարկած գները ԱԱՀ-ով և առանց ԱԱՀ: Բոլոր մասնակիցներն առաջարկել են</t>
    </r>
    <r>
      <rPr>
        <sz val="9.5"/>
        <color rgb="FFFF0000"/>
        <rFont val="GHEA Grapalat"/>
        <family val="3"/>
      </rPr>
      <t xml:space="preserve"> </t>
    </r>
    <r>
      <rPr>
        <b/>
        <i/>
        <sz val="9.5"/>
        <color rgb="FFFF0000"/>
        <rFont val="GHEA Grapalat"/>
        <family val="3"/>
      </rPr>
      <t>Եվրասիական տնտեսական միության անդամ երկրների արտադրության ապրանքներ, բացի Ավանգարդ ՍՊԸ-ի: 
28.03.16թ. վարված բանակցությանը ներկայացան «ԷԼԱԱՄՈԴԱ», «ՊԱՀԱՊԱՆ» և «Մետաքսկոմբինատ» ՍՊԸ-ների ներկայացուցիչները: Բանակցությունների արդյունքում «Պահապան» ՍՊԸ-ն 17-րդ չափաբաժնի գինը նվազեցրեց սահմանելով` 1,312,000 դրամ, «Մետաքսկոմբինատ» ՍՊԸ-ն 22-րդ չափաբաժնի գինը նվազեցրեց 3,006,108 դրամ, իսկ 34-րդ չափաբաժինը` 2,576,664 դրամ, «ԷԼԼԱՄՈԴԱ» ՍՊԸ-ն 35-րդ չափաբաժնի գինը նվազեցրեց` 87,300 դրամ:</t>
    </r>
  </si>
  <si>
    <t xml:space="preserve">                                                                                                                                                                             «ԳԱԿ-ՇՀԱՊՁԲ-15/10-ՀՀ ՊՆ ՆՏԱԴ-ՇՀԱՊՁԲ-7/41»   ծածկագրով ընթացակարգի գների ամփոփում
</t>
  </si>
  <si>
    <t>Երևանի ոսկերչական գործարան-1 «ԳՆՈՄՈՆ» ԲԲԸ</t>
  </si>
  <si>
    <t>CPV</t>
  </si>
  <si>
    <t>35811210/1/4/2</t>
  </si>
  <si>
    <t>35811210/2/4/2</t>
  </si>
  <si>
    <t>35811210/3/4/2</t>
  </si>
  <si>
    <t>35811210/4/4/2</t>
  </si>
  <si>
    <t>35811210/5/4/2</t>
  </si>
  <si>
    <t>35811210/6/4/2</t>
  </si>
  <si>
    <t>39561133/6/4/2</t>
  </si>
  <si>
    <t>39561133/7/4/2</t>
  </si>
  <si>
    <t>39561133/8/4/2</t>
  </si>
  <si>
    <t>39561133/9/4/21</t>
  </si>
  <si>
    <t>39561133/10/4/21</t>
  </si>
  <si>
    <t>18451100/1/4/2</t>
  </si>
  <si>
    <t>18451100/2/4/2</t>
  </si>
  <si>
    <t>18451100/3/4/2</t>
  </si>
  <si>
    <t>18451100/4/4/2</t>
  </si>
  <si>
    <t>39561133/2/4/2</t>
  </si>
  <si>
    <t>39561133/3/4/2</t>
  </si>
  <si>
    <t>39561133/4/4/2</t>
  </si>
  <si>
    <t>39561133/5/4/2</t>
  </si>
  <si>
    <t>35811240/1/4/2</t>
  </si>
  <si>
    <t>35811240/2/4/2</t>
  </si>
  <si>
    <t>35811240/3/4/2</t>
  </si>
  <si>
    <t>35811240/4/4/2</t>
  </si>
  <si>
    <t>35811240/5/4/2</t>
  </si>
  <si>
    <t>35811240/6/4/2</t>
  </si>
  <si>
    <t>35811240/7/4/2</t>
  </si>
  <si>
    <t>35811240/8/4/2</t>
  </si>
  <si>
    <t>35811240/9/4/2</t>
  </si>
  <si>
    <t>35811240/10/4/2</t>
  </si>
  <si>
    <t>35811240/11/4/2</t>
  </si>
  <si>
    <t>35811240/11/4/3</t>
  </si>
  <si>
    <t>35811240/12/4/2</t>
  </si>
  <si>
    <t>35811240/13/4/2</t>
  </si>
  <si>
    <t>35811240/14/4/2</t>
  </si>
  <si>
    <t>35811240/15/4/2</t>
  </si>
  <si>
    <t>35811240/16/4/2</t>
  </si>
  <si>
    <t>35811240/17/4/2</t>
  </si>
  <si>
    <t>35811240/18/4/2</t>
  </si>
  <si>
    <t>39561133/11/4/21</t>
  </si>
  <si>
    <t>39561133/12/4/2</t>
  </si>
  <si>
    <t>39561133/13/4/2</t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</si>
</sst>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11"/>
      <color theme="1"/>
      <name val="Calibri"/>
      <family val="2"/>
      <scheme val="minor"/>
    </font>
    <font>
      <b/>
      <sz val="8"/>
      <color theme="1"/>
      <name val="GHEA Grapalat"/>
      <family val="3"/>
    </font>
    <font>
      <b/>
      <sz val="12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9.5"/>
      <color theme="1"/>
      <name val="GHEA Grapalat"/>
      <family val="3"/>
    </font>
    <font>
      <sz val="12"/>
      <name val="Times Armenian"/>
      <family val="1"/>
    </font>
    <font>
      <sz val="8"/>
      <color theme="1"/>
      <name val="GHEA Grapalat"/>
      <family val="3"/>
    </font>
    <font>
      <sz val="9"/>
      <color theme="1"/>
      <name val="GHEA Grapalat"/>
      <family val="3"/>
    </font>
    <font>
      <b/>
      <sz val="12"/>
      <color rgb="FFFF0000"/>
      <name val="Calibri"/>
      <family val="2"/>
      <charset val="204"/>
      <scheme val="minor"/>
    </font>
    <font>
      <b/>
      <sz val="9.5"/>
      <color rgb="FFFF0000"/>
      <name val="GHEA Grapalat"/>
      <family val="3"/>
    </font>
    <font>
      <sz val="9.5"/>
      <color rgb="FFFF0000"/>
      <name val="GHEA Grapalat"/>
      <family val="3"/>
    </font>
    <font>
      <b/>
      <i/>
      <sz val="9.5"/>
      <color rgb="FFFF0000"/>
      <name val="GHEA Grapalat"/>
      <family val="3"/>
    </font>
    <font>
      <b/>
      <sz val="11"/>
      <color theme="1"/>
      <name val="GHEA Grapalat"/>
      <family val="3"/>
    </font>
    <font>
      <b/>
      <sz val="11"/>
      <name val="GHEA Grapalat"/>
      <family val="3"/>
    </font>
    <font>
      <b/>
      <sz val="11"/>
      <color rgb="FFFF0000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1"/>
      <color rgb="FFFF0000"/>
      <name val="GHEA Grapalat"/>
      <family val="3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8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9"/>
      <color rgb="FF000000"/>
      <name val="GHEA Grapalat"/>
      <family val="3"/>
    </font>
    <font>
      <sz val="12"/>
      <name val="GHEA Grapalat"/>
      <family val="3"/>
    </font>
    <font>
      <sz val="12"/>
      <color rgb="FFFF0000"/>
      <name val="GHEA Grapalat"/>
      <family val="3"/>
    </font>
  </fonts>
  <fills count="15">
    <fill>
      <patternFill patternType="none"/>
    </fill>
    <fill>
      <patternFill patternType="gray125"/>
    </fill>
    <fill>
      <patternFill patternType="solid">
        <fgColor rgb="FFF2DDD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 applyFont="0" applyFill="0" applyBorder="0" applyAlignment="0" applyProtection="0"/>
  </cellStyleXfs>
  <cellXfs count="1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0" xfId="0" applyFill="1"/>
    <xf numFmtId="3" fontId="0" fillId="4" borderId="1" xfId="0" applyNumberForma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wrapText="1"/>
    </xf>
    <xf numFmtId="0" fontId="12" fillId="4" borderId="1" xfId="0" applyFont="1" applyFill="1" applyBorder="1" applyAlignment="1">
      <alignment horizontal="center" vertical="center" wrapText="1"/>
    </xf>
    <xf numFmtId="3" fontId="15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164" fontId="13" fillId="4" borderId="1" xfId="0" applyNumberFormat="1" applyFont="1" applyFill="1" applyBorder="1" applyAlignment="1">
      <alignment horizontal="center" vertical="center"/>
    </xf>
    <xf numFmtId="3" fontId="13" fillId="4" borderId="1" xfId="0" applyNumberFormat="1" applyFont="1" applyFill="1" applyBorder="1" applyAlignment="1">
      <alignment horizontal="center" vertical="center"/>
    </xf>
    <xf numFmtId="3" fontId="14" fillId="4" borderId="1" xfId="0" applyNumberFormat="1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3" fontId="15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6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/>
    </xf>
    <xf numFmtId="0" fontId="21" fillId="3" borderId="7" xfId="0" applyFont="1" applyFill="1" applyBorder="1"/>
    <xf numFmtId="0" fontId="22" fillId="3" borderId="8" xfId="0" applyFont="1" applyFill="1" applyBorder="1" applyAlignment="1">
      <alignment horizontal="center"/>
    </xf>
    <xf numFmtId="3" fontId="7" fillId="3" borderId="9" xfId="0" applyNumberFormat="1" applyFont="1" applyFill="1" applyBorder="1" applyAlignment="1">
      <alignment horizontal="center"/>
    </xf>
    <xf numFmtId="3" fontId="7" fillId="3" borderId="8" xfId="0" applyNumberFormat="1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23" fillId="14" borderId="6" xfId="0" applyFont="1" applyFill="1" applyBorder="1" applyAlignment="1" applyProtection="1">
      <alignment horizontal="center" vertical="center" shrinkToFit="1"/>
      <protection locked="0"/>
    </xf>
    <xf numFmtId="0" fontId="23" fillId="14" borderId="10" xfId="0" applyFont="1" applyFill="1" applyBorder="1" applyAlignment="1" applyProtection="1">
      <alignment horizontal="center" vertical="center" shrinkToFit="1"/>
      <protection locked="0"/>
    </xf>
    <xf numFmtId="0" fontId="23" fillId="14" borderId="3" xfId="0" applyFont="1" applyFill="1" applyBorder="1" applyAlignment="1" applyProtection="1">
      <alignment vertical="center" shrinkToFit="1"/>
      <protection locked="0"/>
    </xf>
    <xf numFmtId="0" fontId="24" fillId="14" borderId="10" xfId="0" applyFont="1" applyFill="1" applyBorder="1" applyAlignment="1" applyProtection="1">
      <alignment horizontal="center" vertical="center" shrinkToFit="1"/>
      <protection locked="0"/>
    </xf>
    <xf numFmtId="0" fontId="7" fillId="7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3" fontId="6" fillId="12" borderId="1" xfId="0" applyNumberFormat="1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3" fontId="7" fillId="1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2" fillId="12" borderId="4" xfId="0" applyFont="1" applyFill="1" applyBorder="1" applyAlignment="1">
      <alignment horizontal="center" vertical="center" wrapText="1"/>
    </xf>
    <xf numFmtId="0" fontId="12" fillId="12" borderId="5" xfId="0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 wrapText="1"/>
    </xf>
    <xf numFmtId="0" fontId="12" fillId="8" borderId="5" xfId="0" applyFont="1" applyFill="1" applyBorder="1" applyAlignment="1">
      <alignment horizontal="center" vertical="center" wrapText="1"/>
    </xf>
    <xf numFmtId="0" fontId="12" fillId="8" borderId="6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9" borderId="4" xfId="0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horizontal="center" vertical="center" wrapText="1"/>
    </xf>
    <xf numFmtId="0" fontId="12" fillId="9" borderId="6" xfId="0" applyFont="1" applyFill="1" applyBorder="1" applyAlignment="1">
      <alignment horizontal="center" vertical="center" wrapText="1"/>
    </xf>
    <xf numFmtId="0" fontId="12" fillId="11" borderId="4" xfId="0" applyFont="1" applyFill="1" applyBorder="1" applyAlignment="1">
      <alignment horizontal="center" vertical="center" wrapText="1"/>
    </xf>
    <xf numFmtId="0" fontId="12" fillId="11" borderId="5" xfId="0" applyFont="1" applyFill="1" applyBorder="1" applyAlignment="1">
      <alignment horizontal="center" vertical="center" wrapText="1"/>
    </xf>
    <xf numFmtId="0" fontId="12" fillId="11" borderId="6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2" fillId="7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3">
    <cellStyle name="Normal" xfId="0" builtinId="0"/>
    <cellStyle name="Normal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2:BA60"/>
  <sheetViews>
    <sheetView tabSelected="1" view="pageBreakPreview" zoomScaleNormal="70" zoomScaleSheetLayoutView="100" workbookViewId="0">
      <pane xSplit="8" ySplit="7" topLeftCell="Z8" activePane="bottomRight" state="frozen"/>
      <selection pane="topRight" activeCell="G1" sqref="G1"/>
      <selection pane="bottomLeft" activeCell="A7" sqref="A7"/>
      <selection pane="bottomRight" activeCell="AF33" sqref="AF33"/>
    </sheetView>
  </sheetViews>
  <sheetFormatPr defaultRowHeight="15"/>
  <cols>
    <col min="1" max="1" width="5.140625" style="5" customWidth="1"/>
    <col min="2" max="2" width="32.42578125" style="6" customWidth="1"/>
    <col min="3" max="3" width="6.7109375" style="5" customWidth="1"/>
    <col min="4" max="4" width="15.5703125" style="50" customWidth="1"/>
    <col min="5" max="5" width="9.42578125" style="5" bestFit="1" customWidth="1"/>
    <col min="6" max="6" width="13.5703125" style="18" customWidth="1"/>
    <col min="7" max="7" width="9.42578125" style="5" hidden="1" customWidth="1"/>
    <col min="8" max="8" width="9.7109375" style="5" hidden="1" customWidth="1"/>
    <col min="9" max="9" width="7.42578125" style="5" hidden="1" customWidth="1"/>
    <col min="10" max="10" width="11.85546875" style="32" bestFit="1" customWidth="1"/>
    <col min="11" max="11" width="11.140625" style="32" bestFit="1" customWidth="1"/>
    <col min="12" max="12" width="12.140625" style="32" bestFit="1" customWidth="1"/>
    <col min="13" max="13" width="6.85546875" style="5" hidden="1" customWidth="1"/>
    <col min="14" max="14" width="8.28515625" style="5" hidden="1" customWidth="1"/>
    <col min="15" max="15" width="11.85546875" style="32" bestFit="1" customWidth="1"/>
    <col min="16" max="16" width="10" style="32" bestFit="1" customWidth="1"/>
    <col min="17" max="17" width="15.5703125" style="32" customWidth="1"/>
    <col min="18" max="18" width="9.140625" style="5" hidden="1" customWidth="1"/>
    <col min="19" max="19" width="8.5703125" style="5" hidden="1" customWidth="1"/>
    <col min="20" max="20" width="11.85546875" style="32" bestFit="1" customWidth="1"/>
    <col min="21" max="21" width="11.5703125" style="32" bestFit="1" customWidth="1"/>
    <col min="22" max="22" width="12.140625" style="32" bestFit="1" customWidth="1"/>
    <col min="23" max="23" width="6.42578125" style="5" hidden="1" customWidth="1"/>
    <col min="24" max="24" width="7.7109375" style="5" hidden="1" customWidth="1"/>
    <col min="25" max="25" width="11.7109375" style="32" bestFit="1" customWidth="1"/>
    <col min="26" max="26" width="11" style="32" bestFit="1" customWidth="1"/>
    <col min="27" max="27" width="12.140625" style="32" bestFit="1" customWidth="1"/>
    <col min="28" max="28" width="6.85546875" style="5" hidden="1" customWidth="1"/>
    <col min="29" max="29" width="6.7109375" style="5" hidden="1" customWidth="1"/>
    <col min="30" max="30" width="11.85546875" style="32" bestFit="1" customWidth="1"/>
    <col min="31" max="31" width="10.7109375" style="32" bestFit="1" customWidth="1"/>
    <col min="32" max="32" width="12.140625" style="32" bestFit="1" customWidth="1"/>
    <col min="33" max="33" width="9.28515625" style="5" hidden="1" customWidth="1"/>
    <col min="34" max="34" width="9.7109375" style="5" hidden="1" customWidth="1"/>
    <col min="35" max="35" width="11.85546875" style="32" bestFit="1" customWidth="1"/>
    <col min="36" max="36" width="11" style="32" bestFit="1" customWidth="1"/>
    <col min="37" max="37" width="12.140625" style="32" bestFit="1" customWidth="1"/>
    <col min="38" max="38" width="9" style="5" hidden="1" customWidth="1"/>
    <col min="39" max="39" width="7.42578125" style="5" hidden="1" customWidth="1"/>
    <col min="40" max="40" width="11.5703125" style="32" customWidth="1"/>
    <col min="41" max="41" width="11.140625" style="32" customWidth="1"/>
    <col min="42" max="42" width="12" style="32" customWidth="1"/>
    <col min="43" max="43" width="6.85546875" style="5" hidden="1" customWidth="1"/>
    <col min="44" max="44" width="8.5703125" style="5" hidden="1" customWidth="1"/>
    <col min="45" max="45" width="11.85546875" style="32" bestFit="1" customWidth="1"/>
    <col min="46" max="46" width="11" style="32" bestFit="1" customWidth="1"/>
    <col min="47" max="47" width="12.140625" style="32" bestFit="1" customWidth="1"/>
    <col min="48" max="48" width="7.7109375" style="5" hidden="1" customWidth="1"/>
    <col min="49" max="49" width="18" style="5" customWidth="1"/>
    <col min="50" max="50" width="8.140625" style="5" hidden="1" customWidth="1"/>
    <col min="51" max="51" width="7.85546875" style="5" hidden="1" customWidth="1"/>
    <col min="52" max="52" width="9.140625" style="5" hidden="1" customWidth="1"/>
    <col min="53" max="53" width="12" style="5" hidden="1" customWidth="1"/>
  </cols>
  <sheetData>
    <row r="2" spans="1:53" ht="21" customHeight="1">
      <c r="AQ2" s="11"/>
      <c r="AR2" s="11"/>
      <c r="AS2" s="11"/>
      <c r="AT2" s="11"/>
      <c r="AU2" s="11"/>
      <c r="AV2" s="76" t="s">
        <v>15</v>
      </c>
      <c r="AW2" s="77"/>
    </row>
    <row r="3" spans="1:53" ht="22.5" customHeight="1">
      <c r="B3" s="108" t="s">
        <v>67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</row>
    <row r="4" spans="1:53" ht="35.25" customHeight="1"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</row>
    <row r="6" spans="1:53" ht="36.75" customHeight="1">
      <c r="A6" s="81" t="s">
        <v>0</v>
      </c>
      <c r="B6" s="81" t="s">
        <v>1</v>
      </c>
      <c r="C6" s="81" t="s">
        <v>2</v>
      </c>
      <c r="D6" s="63" t="s">
        <v>69</v>
      </c>
      <c r="E6" s="81" t="s">
        <v>3</v>
      </c>
      <c r="F6" s="63" t="s">
        <v>62</v>
      </c>
      <c r="G6" s="81" t="s">
        <v>7</v>
      </c>
      <c r="H6" s="88">
        <v>75</v>
      </c>
      <c r="I6" s="90" t="s">
        <v>9</v>
      </c>
      <c r="J6" s="90"/>
      <c r="K6" s="90"/>
      <c r="L6" s="90"/>
      <c r="M6" s="90"/>
      <c r="N6" s="91" t="s">
        <v>68</v>
      </c>
      <c r="O6" s="92"/>
      <c r="P6" s="92"/>
      <c r="Q6" s="92"/>
      <c r="R6" s="93"/>
      <c r="S6" s="94" t="s">
        <v>10</v>
      </c>
      <c r="T6" s="95"/>
      <c r="U6" s="95"/>
      <c r="V6" s="95"/>
      <c r="W6" s="96"/>
      <c r="X6" s="97" t="s">
        <v>11</v>
      </c>
      <c r="Y6" s="98"/>
      <c r="Z6" s="98"/>
      <c r="AA6" s="98"/>
      <c r="AB6" s="99"/>
      <c r="AC6" s="100" t="s">
        <v>59</v>
      </c>
      <c r="AD6" s="101"/>
      <c r="AE6" s="101"/>
      <c r="AF6" s="101"/>
      <c r="AG6" s="102"/>
      <c r="AH6" s="103" t="s">
        <v>12</v>
      </c>
      <c r="AI6" s="104"/>
      <c r="AJ6" s="104"/>
      <c r="AK6" s="104"/>
      <c r="AL6" s="105"/>
      <c r="AM6" s="82" t="s">
        <v>58</v>
      </c>
      <c r="AN6" s="83"/>
      <c r="AO6" s="83"/>
      <c r="AP6" s="83"/>
      <c r="AQ6" s="84"/>
      <c r="AR6" s="85" t="s">
        <v>14</v>
      </c>
      <c r="AS6" s="86"/>
      <c r="AT6" s="86"/>
      <c r="AU6" s="86"/>
      <c r="AV6" s="87"/>
      <c r="AW6" s="81" t="s">
        <v>4</v>
      </c>
      <c r="AX6" s="3"/>
      <c r="AY6" s="3"/>
      <c r="AZ6" s="3"/>
      <c r="BA6" s="106" t="s">
        <v>8</v>
      </c>
    </row>
    <row r="7" spans="1:53" ht="29.25" customHeight="1">
      <c r="A7" s="81"/>
      <c r="B7" s="81"/>
      <c r="C7" s="81"/>
      <c r="D7" s="64"/>
      <c r="E7" s="81"/>
      <c r="F7" s="64"/>
      <c r="G7" s="81"/>
      <c r="H7" s="89"/>
      <c r="I7" s="9" t="s">
        <v>6</v>
      </c>
      <c r="J7" s="33" t="s">
        <v>6</v>
      </c>
      <c r="K7" s="33" t="s">
        <v>63</v>
      </c>
      <c r="L7" s="33" t="s">
        <v>5</v>
      </c>
      <c r="M7" s="9" t="s">
        <v>5</v>
      </c>
      <c r="N7" s="1" t="s">
        <v>6</v>
      </c>
      <c r="O7" s="33" t="s">
        <v>6</v>
      </c>
      <c r="P7" s="33" t="s">
        <v>63</v>
      </c>
      <c r="Q7" s="33" t="s">
        <v>5</v>
      </c>
      <c r="R7" s="1" t="s">
        <v>5</v>
      </c>
      <c r="S7" s="1" t="s">
        <v>6</v>
      </c>
      <c r="T7" s="33" t="s">
        <v>6</v>
      </c>
      <c r="U7" s="33" t="s">
        <v>63</v>
      </c>
      <c r="V7" s="33" t="s">
        <v>5</v>
      </c>
      <c r="W7" s="1" t="s">
        <v>5</v>
      </c>
      <c r="X7" s="1" t="s">
        <v>6</v>
      </c>
      <c r="Y7" s="33" t="s">
        <v>6</v>
      </c>
      <c r="Z7" s="33" t="s">
        <v>63</v>
      </c>
      <c r="AA7" s="33" t="s">
        <v>5</v>
      </c>
      <c r="AB7" s="1" t="s">
        <v>5</v>
      </c>
      <c r="AC7" s="1" t="s">
        <v>6</v>
      </c>
      <c r="AD7" s="33" t="s">
        <v>6</v>
      </c>
      <c r="AE7" s="33" t="s">
        <v>63</v>
      </c>
      <c r="AF7" s="33" t="s">
        <v>5</v>
      </c>
      <c r="AG7" s="1" t="s">
        <v>5</v>
      </c>
      <c r="AH7" s="1" t="s">
        <v>6</v>
      </c>
      <c r="AI7" s="33" t="s">
        <v>6</v>
      </c>
      <c r="AJ7" s="33" t="s">
        <v>63</v>
      </c>
      <c r="AK7" s="33" t="s">
        <v>5</v>
      </c>
      <c r="AL7" s="1" t="s">
        <v>5</v>
      </c>
      <c r="AM7" s="1" t="s">
        <v>6</v>
      </c>
      <c r="AN7" s="33" t="s">
        <v>6</v>
      </c>
      <c r="AO7" s="33" t="s">
        <v>63</v>
      </c>
      <c r="AP7" s="33" t="s">
        <v>5</v>
      </c>
      <c r="AQ7" s="1" t="s">
        <v>5</v>
      </c>
      <c r="AR7" s="1" t="s">
        <v>6</v>
      </c>
      <c r="AS7" s="33" t="s">
        <v>6</v>
      </c>
      <c r="AT7" s="33" t="s">
        <v>63</v>
      </c>
      <c r="AU7" s="33" t="s">
        <v>5</v>
      </c>
      <c r="AV7" s="1" t="s">
        <v>5</v>
      </c>
      <c r="AW7" s="81"/>
      <c r="AX7" s="3"/>
      <c r="AY7" s="3"/>
      <c r="AZ7" s="3"/>
      <c r="BA7" s="107"/>
    </row>
    <row r="8" spans="1:53" ht="18" customHeight="1">
      <c r="A8" s="9"/>
      <c r="B8" s="7"/>
      <c r="C8" s="9"/>
      <c r="D8" s="51"/>
      <c r="E8" s="9"/>
      <c r="F8" s="19"/>
      <c r="G8" s="9"/>
      <c r="H8" s="10"/>
      <c r="I8" s="9"/>
      <c r="J8" s="33"/>
      <c r="K8" s="33"/>
      <c r="L8" s="33"/>
      <c r="M8" s="9"/>
      <c r="N8" s="1"/>
      <c r="O8" s="33"/>
      <c r="P8" s="33"/>
      <c r="Q8" s="33"/>
      <c r="R8" s="1"/>
      <c r="S8" s="1"/>
      <c r="T8" s="33"/>
      <c r="U8" s="33"/>
      <c r="V8" s="33"/>
      <c r="W8" s="1"/>
      <c r="X8" s="1"/>
      <c r="Y8" s="33"/>
      <c r="Z8" s="33"/>
      <c r="AA8" s="33"/>
      <c r="AB8" s="1"/>
      <c r="AC8" s="1"/>
      <c r="AD8" s="33"/>
      <c r="AE8" s="33"/>
      <c r="AF8" s="33"/>
      <c r="AG8" s="1"/>
      <c r="AH8" s="1"/>
      <c r="AI8" s="33"/>
      <c r="AJ8" s="33"/>
      <c r="AK8" s="33"/>
      <c r="AL8" s="1"/>
      <c r="AM8" s="1"/>
      <c r="AN8" s="33"/>
      <c r="AO8" s="33"/>
      <c r="AP8" s="33"/>
      <c r="AQ8" s="1"/>
      <c r="AR8" s="1"/>
      <c r="AS8" s="33"/>
      <c r="AT8" s="33"/>
      <c r="AU8" s="33"/>
      <c r="AV8" s="1"/>
      <c r="AW8" s="1"/>
      <c r="AX8" s="3"/>
      <c r="AY8" s="3"/>
      <c r="AZ8" s="3"/>
      <c r="BA8" s="2"/>
    </row>
    <row r="9" spans="1:53" s="14" customFormat="1" ht="39.950000000000003" hidden="1" customHeight="1">
      <c r="A9" s="17">
        <v>1</v>
      </c>
      <c r="B9" s="21" t="s">
        <v>16</v>
      </c>
      <c r="C9" s="22" t="s">
        <v>60</v>
      </c>
      <c r="D9" s="58" t="s">
        <v>70</v>
      </c>
      <c r="E9" s="25">
        <v>3754</v>
      </c>
      <c r="F9" s="25">
        <f>E9*G9</f>
        <v>675720</v>
      </c>
      <c r="G9" s="25">
        <v>180</v>
      </c>
      <c r="H9" s="31">
        <f>G9*75/100</f>
        <v>135</v>
      </c>
      <c r="I9" s="23"/>
      <c r="J9" s="37"/>
      <c r="K9" s="37"/>
      <c r="L9" s="37"/>
      <c r="M9" s="37"/>
      <c r="N9" s="37">
        <v>168</v>
      </c>
      <c r="O9" s="37">
        <f>E9*N9</f>
        <v>630672</v>
      </c>
      <c r="P9" s="37">
        <f>O9-Q9</f>
        <v>105112</v>
      </c>
      <c r="Q9" s="37">
        <f>O9/1.2</f>
        <v>525560</v>
      </c>
      <c r="R9" s="37">
        <f>N9/1.2</f>
        <v>140</v>
      </c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>
        <v>162</v>
      </c>
      <c r="AI9" s="37">
        <f>E9*AH9</f>
        <v>608148</v>
      </c>
      <c r="AJ9" s="37">
        <f>AI9-AK9</f>
        <v>101358</v>
      </c>
      <c r="AK9" s="37">
        <f>AI9/1.2</f>
        <v>506790</v>
      </c>
      <c r="AL9" s="37">
        <f>AH9/1.2</f>
        <v>135</v>
      </c>
      <c r="AM9" s="37"/>
      <c r="AN9" s="37"/>
      <c r="AO9" s="37"/>
      <c r="AP9" s="37"/>
      <c r="AQ9" s="37"/>
      <c r="AR9" s="37"/>
      <c r="AS9" s="37"/>
      <c r="AT9" s="37"/>
      <c r="AU9" s="37"/>
      <c r="AV9" s="23"/>
      <c r="AW9" s="62" t="s">
        <v>12</v>
      </c>
      <c r="AX9" s="62"/>
      <c r="AY9" s="12"/>
      <c r="AZ9" s="12"/>
      <c r="BA9" s="13"/>
    </row>
    <row r="10" spans="1:53" s="14" customFormat="1" ht="39.950000000000003" hidden="1" customHeight="1">
      <c r="A10" s="17">
        <v>2</v>
      </c>
      <c r="B10" s="21" t="s">
        <v>17</v>
      </c>
      <c r="C10" s="22" t="s">
        <v>60</v>
      </c>
      <c r="D10" s="59" t="s">
        <v>71</v>
      </c>
      <c r="E10" s="26">
        <v>100</v>
      </c>
      <c r="F10" s="25">
        <f t="shared" ref="F10:F50" si="0">E10*G10</f>
        <v>60000</v>
      </c>
      <c r="G10" s="25">
        <v>600</v>
      </c>
      <c r="H10" s="31">
        <f t="shared" ref="H10:H50" si="1">G10*75/100</f>
        <v>450</v>
      </c>
      <c r="I10" s="23"/>
      <c r="J10" s="37"/>
      <c r="K10" s="37"/>
      <c r="L10" s="37"/>
      <c r="M10" s="37"/>
      <c r="N10" s="37">
        <v>576</v>
      </c>
      <c r="O10" s="37">
        <f t="shared" ref="O10:O13" si="2">E10*N10</f>
        <v>57600</v>
      </c>
      <c r="P10" s="37">
        <f t="shared" ref="P10:P13" si="3">O10-Q10</f>
        <v>9600</v>
      </c>
      <c r="Q10" s="37">
        <f t="shared" ref="Q10:Q13" si="4">O10/1.2</f>
        <v>48000</v>
      </c>
      <c r="R10" s="37">
        <f t="shared" ref="R10:R24" si="5">N10/1.2</f>
        <v>480</v>
      </c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>
        <v>600</v>
      </c>
      <c r="AI10" s="37">
        <f t="shared" ref="AI10:AI13" si="6">E10*AH10</f>
        <v>60000</v>
      </c>
      <c r="AJ10" s="37">
        <f t="shared" ref="AJ10:AJ13" si="7">AI10-AK10</f>
        <v>10000</v>
      </c>
      <c r="AK10" s="37">
        <f t="shared" ref="AK10:AK13" si="8">AI10/1.2</f>
        <v>50000</v>
      </c>
      <c r="AL10" s="37">
        <f t="shared" ref="AL10:AL50" si="9">AH10/1.2</f>
        <v>500</v>
      </c>
      <c r="AM10" s="37"/>
      <c r="AN10" s="37"/>
      <c r="AO10" s="37"/>
      <c r="AP10" s="37"/>
      <c r="AQ10" s="37"/>
      <c r="AR10" s="37"/>
      <c r="AS10" s="37"/>
      <c r="AT10" s="37"/>
      <c r="AU10" s="37"/>
      <c r="AV10" s="23"/>
      <c r="AW10" s="80" t="s">
        <v>68</v>
      </c>
      <c r="AX10" s="80"/>
      <c r="AY10" s="12"/>
      <c r="AZ10" s="12"/>
      <c r="BA10" s="13"/>
    </row>
    <row r="11" spans="1:53" s="14" customFormat="1" ht="39.950000000000003" hidden="1" customHeight="1">
      <c r="A11" s="17">
        <v>3</v>
      </c>
      <c r="B11" s="21" t="s">
        <v>18</v>
      </c>
      <c r="C11" s="22" t="s">
        <v>60</v>
      </c>
      <c r="D11" s="59" t="s">
        <v>72</v>
      </c>
      <c r="E11" s="25">
        <v>3564</v>
      </c>
      <c r="F11" s="25">
        <f t="shared" si="0"/>
        <v>926640</v>
      </c>
      <c r="G11" s="25">
        <v>260</v>
      </c>
      <c r="H11" s="31">
        <f t="shared" si="1"/>
        <v>195</v>
      </c>
      <c r="I11" s="23"/>
      <c r="J11" s="37"/>
      <c r="K11" s="37"/>
      <c r="L11" s="37"/>
      <c r="M11" s="37"/>
      <c r="N11" s="37">
        <v>174</v>
      </c>
      <c r="O11" s="37">
        <f t="shared" si="2"/>
        <v>620136</v>
      </c>
      <c r="P11" s="37">
        <f t="shared" si="3"/>
        <v>103356</v>
      </c>
      <c r="Q11" s="37">
        <f t="shared" si="4"/>
        <v>516780</v>
      </c>
      <c r="R11" s="37">
        <f t="shared" si="5"/>
        <v>145</v>
      </c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>
        <v>222</v>
      </c>
      <c r="AI11" s="37">
        <f t="shared" si="6"/>
        <v>791208</v>
      </c>
      <c r="AJ11" s="37">
        <f t="shared" si="7"/>
        <v>131868</v>
      </c>
      <c r="AK11" s="37">
        <f t="shared" si="8"/>
        <v>659340</v>
      </c>
      <c r="AL11" s="37">
        <f t="shared" si="9"/>
        <v>185</v>
      </c>
      <c r="AM11" s="37"/>
      <c r="AN11" s="37"/>
      <c r="AO11" s="37"/>
      <c r="AP11" s="37"/>
      <c r="AQ11" s="37"/>
      <c r="AR11" s="37"/>
      <c r="AS11" s="37"/>
      <c r="AT11" s="37"/>
      <c r="AU11" s="37"/>
      <c r="AV11" s="23"/>
      <c r="AW11" s="80" t="s">
        <v>68</v>
      </c>
      <c r="AX11" s="80"/>
      <c r="AY11" s="12"/>
      <c r="AZ11" s="12"/>
      <c r="BA11" s="13"/>
    </row>
    <row r="12" spans="1:53" s="14" customFormat="1" ht="39.950000000000003" hidden="1" customHeight="1">
      <c r="A12" s="17">
        <v>4</v>
      </c>
      <c r="B12" s="21" t="s">
        <v>19</v>
      </c>
      <c r="C12" s="22" t="s">
        <v>60</v>
      </c>
      <c r="D12" s="59" t="s">
        <v>73</v>
      </c>
      <c r="E12" s="25">
        <v>1000</v>
      </c>
      <c r="F12" s="25">
        <f t="shared" si="0"/>
        <v>160000</v>
      </c>
      <c r="G12" s="25">
        <v>160</v>
      </c>
      <c r="H12" s="31">
        <f t="shared" si="1"/>
        <v>120</v>
      </c>
      <c r="I12" s="23"/>
      <c r="J12" s="37"/>
      <c r="K12" s="37"/>
      <c r="L12" s="37"/>
      <c r="M12" s="37"/>
      <c r="N12" s="37">
        <v>150</v>
      </c>
      <c r="O12" s="37">
        <f t="shared" si="2"/>
        <v>150000</v>
      </c>
      <c r="P12" s="37">
        <f t="shared" si="3"/>
        <v>25000</v>
      </c>
      <c r="Q12" s="37">
        <f t="shared" si="4"/>
        <v>125000</v>
      </c>
      <c r="R12" s="37">
        <f t="shared" si="5"/>
        <v>125</v>
      </c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>
        <v>120</v>
      </c>
      <c r="AI12" s="37">
        <f t="shared" si="6"/>
        <v>120000</v>
      </c>
      <c r="AJ12" s="37">
        <f t="shared" si="7"/>
        <v>20000</v>
      </c>
      <c r="AK12" s="37">
        <f t="shared" si="8"/>
        <v>100000</v>
      </c>
      <c r="AL12" s="37">
        <f t="shared" si="9"/>
        <v>100</v>
      </c>
      <c r="AM12" s="37"/>
      <c r="AN12" s="37"/>
      <c r="AO12" s="37"/>
      <c r="AP12" s="37"/>
      <c r="AQ12" s="37"/>
      <c r="AR12" s="37"/>
      <c r="AS12" s="37"/>
      <c r="AT12" s="37"/>
      <c r="AU12" s="37"/>
      <c r="AV12" s="23"/>
      <c r="AW12" s="62" t="s">
        <v>12</v>
      </c>
      <c r="AX12" s="62"/>
      <c r="AY12" s="12"/>
      <c r="AZ12" s="12"/>
      <c r="BA12" s="13"/>
    </row>
    <row r="13" spans="1:53" s="14" customFormat="1" ht="39.950000000000003" hidden="1" customHeight="1">
      <c r="A13" s="17">
        <v>5</v>
      </c>
      <c r="B13" s="21" t="s">
        <v>20</v>
      </c>
      <c r="C13" s="22" t="s">
        <v>60</v>
      </c>
      <c r="D13" s="59" t="s">
        <v>74</v>
      </c>
      <c r="E13" s="25">
        <v>26000</v>
      </c>
      <c r="F13" s="25">
        <f t="shared" si="0"/>
        <v>4160000</v>
      </c>
      <c r="G13" s="25">
        <v>160</v>
      </c>
      <c r="H13" s="31">
        <f t="shared" si="1"/>
        <v>120</v>
      </c>
      <c r="I13" s="23">
        <v>163</v>
      </c>
      <c r="J13" s="37">
        <f>E13*I13</f>
        <v>4238000</v>
      </c>
      <c r="K13" s="37">
        <f>J13-L13</f>
        <v>706333.33333333302</v>
      </c>
      <c r="L13" s="37">
        <f>J13/1.2</f>
        <v>3531666.666666667</v>
      </c>
      <c r="M13" s="37">
        <f>I13/1.2</f>
        <v>135.83333333333334</v>
      </c>
      <c r="N13" s="37">
        <v>108</v>
      </c>
      <c r="O13" s="37">
        <f t="shared" si="2"/>
        <v>2808000</v>
      </c>
      <c r="P13" s="37">
        <f t="shared" si="3"/>
        <v>468000</v>
      </c>
      <c r="Q13" s="37">
        <f t="shared" si="4"/>
        <v>2340000</v>
      </c>
      <c r="R13" s="37">
        <f t="shared" si="5"/>
        <v>90</v>
      </c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>
        <v>114</v>
      </c>
      <c r="AI13" s="37">
        <f t="shared" si="6"/>
        <v>2964000</v>
      </c>
      <c r="AJ13" s="37">
        <f t="shared" si="7"/>
        <v>494000</v>
      </c>
      <c r="AK13" s="37">
        <f t="shared" si="8"/>
        <v>2470000</v>
      </c>
      <c r="AL13" s="37">
        <f t="shared" si="9"/>
        <v>95</v>
      </c>
      <c r="AM13" s="37"/>
      <c r="AN13" s="37"/>
      <c r="AO13" s="37"/>
      <c r="AP13" s="37"/>
      <c r="AQ13" s="37"/>
      <c r="AR13" s="37"/>
      <c r="AS13" s="37"/>
      <c r="AT13" s="37"/>
      <c r="AU13" s="37"/>
      <c r="AV13" s="23"/>
      <c r="AW13" s="80" t="s">
        <v>68</v>
      </c>
      <c r="AX13" s="80"/>
      <c r="AY13" s="12"/>
      <c r="AZ13" s="12"/>
      <c r="BA13" s="13"/>
    </row>
    <row r="14" spans="1:53" s="14" customFormat="1" ht="39.950000000000003" hidden="1" customHeight="1">
      <c r="A14" s="17">
        <v>6</v>
      </c>
      <c r="B14" s="21" t="s">
        <v>21</v>
      </c>
      <c r="C14" s="22" t="s">
        <v>60</v>
      </c>
      <c r="D14" s="59" t="s">
        <v>75</v>
      </c>
      <c r="E14" s="25">
        <v>72460</v>
      </c>
      <c r="F14" s="25">
        <f t="shared" si="0"/>
        <v>7246000</v>
      </c>
      <c r="G14" s="25">
        <v>100</v>
      </c>
      <c r="H14" s="31">
        <f t="shared" si="1"/>
        <v>75</v>
      </c>
      <c r="I14" s="24">
        <v>99</v>
      </c>
      <c r="J14" s="37">
        <f>E14*I14</f>
        <v>7173540</v>
      </c>
      <c r="K14" s="37">
        <f>J14-L14</f>
        <v>1195590</v>
      </c>
      <c r="L14" s="37">
        <f>J14/1.2</f>
        <v>5977950</v>
      </c>
      <c r="M14" s="37">
        <f>I14/1.2</f>
        <v>82.5</v>
      </c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>
        <v>95</v>
      </c>
      <c r="AD14" s="37">
        <f>E14*AC14</f>
        <v>6883700</v>
      </c>
      <c r="AE14" s="37">
        <f>AD14-AF14</f>
        <v>1147283.333333333</v>
      </c>
      <c r="AF14" s="37">
        <f>AD14/1.2</f>
        <v>5736416.666666667</v>
      </c>
      <c r="AG14" s="37">
        <f>AC14/1.2</f>
        <v>79.166666666666671</v>
      </c>
      <c r="AH14" s="37"/>
      <c r="AI14" s="37"/>
      <c r="AJ14" s="37"/>
      <c r="AK14" s="37"/>
      <c r="AL14" s="37"/>
      <c r="AM14" s="37">
        <v>108</v>
      </c>
      <c r="AN14" s="37">
        <f>E14*AM14</f>
        <v>7825680</v>
      </c>
      <c r="AO14" s="37">
        <f>AN14-AP14</f>
        <v>1304280</v>
      </c>
      <c r="AP14" s="37">
        <f>AN14/1.2</f>
        <v>6521400</v>
      </c>
      <c r="AQ14" s="37">
        <f>AM14/1.2</f>
        <v>90</v>
      </c>
      <c r="AR14" s="37"/>
      <c r="AS14" s="37"/>
      <c r="AT14" s="37"/>
      <c r="AU14" s="37"/>
      <c r="AV14" s="24"/>
      <c r="AW14" s="68" t="s">
        <v>59</v>
      </c>
      <c r="AX14" s="68"/>
      <c r="AY14" s="12"/>
      <c r="AZ14" s="12"/>
      <c r="BA14" s="13"/>
    </row>
    <row r="15" spans="1:53" s="14" customFormat="1" ht="39.950000000000003" hidden="1" customHeight="1">
      <c r="A15" s="17">
        <v>7</v>
      </c>
      <c r="B15" s="21" t="s">
        <v>22</v>
      </c>
      <c r="C15" s="22" t="s">
        <v>60</v>
      </c>
      <c r="D15" s="59" t="s">
        <v>76</v>
      </c>
      <c r="E15" s="25">
        <v>12000</v>
      </c>
      <c r="F15" s="25">
        <f t="shared" si="0"/>
        <v>600000</v>
      </c>
      <c r="G15" s="25">
        <v>50</v>
      </c>
      <c r="H15" s="31">
        <f t="shared" si="1"/>
        <v>37.5</v>
      </c>
      <c r="I15" s="24"/>
      <c r="J15" s="37"/>
      <c r="K15" s="37"/>
      <c r="L15" s="37"/>
      <c r="M15" s="37"/>
      <c r="N15" s="37">
        <v>46.2</v>
      </c>
      <c r="O15" s="37">
        <f t="shared" ref="O15:O24" si="10">E15*N15</f>
        <v>554400</v>
      </c>
      <c r="P15" s="37">
        <f t="shared" ref="P15:P24" si="11">O15-Q15</f>
        <v>92400</v>
      </c>
      <c r="Q15" s="37">
        <f t="shared" ref="Q15:Q24" si="12">O15/1.2</f>
        <v>462000</v>
      </c>
      <c r="R15" s="37">
        <f t="shared" si="5"/>
        <v>38.500000000000007</v>
      </c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>
        <v>45</v>
      </c>
      <c r="AI15" s="37">
        <f t="shared" ref="AI15:AI20" si="13">E15*AH15</f>
        <v>540000</v>
      </c>
      <c r="AJ15" s="37">
        <f t="shared" ref="AJ15:AJ20" si="14">AI15-AK15</f>
        <v>90000</v>
      </c>
      <c r="AK15" s="37">
        <f t="shared" ref="AK15:AK20" si="15">AI15/1.2</f>
        <v>450000</v>
      </c>
      <c r="AL15" s="37">
        <f t="shared" si="9"/>
        <v>37.5</v>
      </c>
      <c r="AM15" s="37"/>
      <c r="AN15" s="37"/>
      <c r="AO15" s="37"/>
      <c r="AP15" s="37"/>
      <c r="AQ15" s="37"/>
      <c r="AR15" s="37"/>
      <c r="AS15" s="37"/>
      <c r="AT15" s="37"/>
      <c r="AU15" s="37"/>
      <c r="AV15" s="24"/>
      <c r="AW15" s="62" t="s">
        <v>12</v>
      </c>
      <c r="AX15" s="62"/>
      <c r="AY15" s="12"/>
      <c r="AZ15" s="12"/>
      <c r="BA15" s="13"/>
    </row>
    <row r="16" spans="1:53" s="14" customFormat="1" ht="39.950000000000003" hidden="1" customHeight="1">
      <c r="A16" s="17">
        <v>8</v>
      </c>
      <c r="B16" s="45" t="s">
        <v>23</v>
      </c>
      <c r="C16" s="22" t="s">
        <v>60</v>
      </c>
      <c r="D16" s="59" t="s">
        <v>77</v>
      </c>
      <c r="E16" s="25">
        <v>28040</v>
      </c>
      <c r="F16" s="25">
        <f t="shared" si="0"/>
        <v>1402000</v>
      </c>
      <c r="G16" s="25">
        <v>50</v>
      </c>
      <c r="H16" s="31">
        <f t="shared" si="1"/>
        <v>37.5</v>
      </c>
      <c r="I16" s="24"/>
      <c r="J16" s="37"/>
      <c r="K16" s="37"/>
      <c r="L16" s="37"/>
      <c r="M16" s="37"/>
      <c r="N16" s="37">
        <v>46.2</v>
      </c>
      <c r="O16" s="37">
        <f t="shared" si="10"/>
        <v>1295448</v>
      </c>
      <c r="P16" s="37">
        <f t="shared" si="11"/>
        <v>215908</v>
      </c>
      <c r="Q16" s="37">
        <f t="shared" si="12"/>
        <v>1079540</v>
      </c>
      <c r="R16" s="37">
        <f t="shared" si="5"/>
        <v>38.500000000000007</v>
      </c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>
        <v>45</v>
      </c>
      <c r="AI16" s="37">
        <f t="shared" si="13"/>
        <v>1261800</v>
      </c>
      <c r="AJ16" s="37">
        <f t="shared" si="14"/>
        <v>210300</v>
      </c>
      <c r="AK16" s="37">
        <f t="shared" si="15"/>
        <v>1051500</v>
      </c>
      <c r="AL16" s="37">
        <f t="shared" si="9"/>
        <v>37.5</v>
      </c>
      <c r="AM16" s="37"/>
      <c r="AN16" s="37"/>
      <c r="AO16" s="37"/>
      <c r="AP16" s="37"/>
      <c r="AQ16" s="37"/>
      <c r="AR16" s="37"/>
      <c r="AS16" s="37"/>
      <c r="AT16" s="37"/>
      <c r="AU16" s="37"/>
      <c r="AV16" s="24"/>
      <c r="AW16" s="62" t="s">
        <v>12</v>
      </c>
      <c r="AX16" s="62"/>
      <c r="AY16" s="12"/>
      <c r="AZ16" s="12"/>
      <c r="BA16" s="13"/>
    </row>
    <row r="17" spans="1:53" s="14" customFormat="1" ht="39.950000000000003" hidden="1" customHeight="1">
      <c r="A17" s="17">
        <v>9</v>
      </c>
      <c r="B17" s="45" t="s">
        <v>24</v>
      </c>
      <c r="C17" s="22" t="s">
        <v>60</v>
      </c>
      <c r="D17" s="60" t="s">
        <v>78</v>
      </c>
      <c r="E17" s="25">
        <v>1000</v>
      </c>
      <c r="F17" s="25">
        <f t="shared" si="0"/>
        <v>300000</v>
      </c>
      <c r="G17" s="25">
        <v>300</v>
      </c>
      <c r="H17" s="31">
        <f t="shared" si="1"/>
        <v>225</v>
      </c>
      <c r="I17" s="24"/>
      <c r="J17" s="37"/>
      <c r="K17" s="37"/>
      <c r="L17" s="37"/>
      <c r="M17" s="37"/>
      <c r="N17" s="37">
        <v>294</v>
      </c>
      <c r="O17" s="37">
        <f t="shared" si="10"/>
        <v>294000</v>
      </c>
      <c r="P17" s="37">
        <f t="shared" si="11"/>
        <v>49000</v>
      </c>
      <c r="Q17" s="37">
        <f t="shared" si="12"/>
        <v>245000</v>
      </c>
      <c r="R17" s="37">
        <f t="shared" si="5"/>
        <v>245</v>
      </c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>
        <v>264</v>
      </c>
      <c r="AI17" s="37">
        <f t="shared" si="13"/>
        <v>264000</v>
      </c>
      <c r="AJ17" s="37">
        <f t="shared" si="14"/>
        <v>44000</v>
      </c>
      <c r="AK17" s="37">
        <f t="shared" si="15"/>
        <v>220000</v>
      </c>
      <c r="AL17" s="37">
        <f t="shared" si="9"/>
        <v>220</v>
      </c>
      <c r="AM17" s="37"/>
      <c r="AN17" s="37"/>
      <c r="AO17" s="37"/>
      <c r="AP17" s="37"/>
      <c r="AQ17" s="37"/>
      <c r="AR17" s="37"/>
      <c r="AS17" s="37"/>
      <c r="AT17" s="37"/>
      <c r="AU17" s="37"/>
      <c r="AV17" s="24"/>
      <c r="AW17" s="62" t="s">
        <v>12</v>
      </c>
      <c r="AX17" s="62"/>
      <c r="AY17" s="12"/>
      <c r="AZ17" s="12"/>
      <c r="BA17" s="13"/>
    </row>
    <row r="18" spans="1:53" s="14" customFormat="1" ht="39.950000000000003" hidden="1" customHeight="1">
      <c r="A18" s="17">
        <v>10</v>
      </c>
      <c r="B18" s="45" t="s">
        <v>25</v>
      </c>
      <c r="C18" s="22" t="s">
        <v>60</v>
      </c>
      <c r="D18" s="60" t="s">
        <v>78</v>
      </c>
      <c r="E18" s="25">
        <v>4560</v>
      </c>
      <c r="F18" s="25">
        <f t="shared" si="0"/>
        <v>1368000</v>
      </c>
      <c r="G18" s="25">
        <v>300</v>
      </c>
      <c r="H18" s="31">
        <f t="shared" si="1"/>
        <v>225</v>
      </c>
      <c r="I18" s="24"/>
      <c r="J18" s="37"/>
      <c r="K18" s="37"/>
      <c r="L18" s="37"/>
      <c r="M18" s="37"/>
      <c r="N18" s="37">
        <v>228</v>
      </c>
      <c r="O18" s="37">
        <f t="shared" si="10"/>
        <v>1039680</v>
      </c>
      <c r="P18" s="37">
        <f t="shared" si="11"/>
        <v>173280</v>
      </c>
      <c r="Q18" s="37">
        <f t="shared" si="12"/>
        <v>866400</v>
      </c>
      <c r="R18" s="37">
        <f t="shared" si="5"/>
        <v>190</v>
      </c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>
        <v>252</v>
      </c>
      <c r="AI18" s="37">
        <f t="shared" si="13"/>
        <v>1149120</v>
      </c>
      <c r="AJ18" s="37">
        <f t="shared" si="14"/>
        <v>191520</v>
      </c>
      <c r="AK18" s="37">
        <f t="shared" si="15"/>
        <v>957600</v>
      </c>
      <c r="AL18" s="37">
        <f t="shared" si="9"/>
        <v>210</v>
      </c>
      <c r="AM18" s="37"/>
      <c r="AN18" s="37"/>
      <c r="AO18" s="37"/>
      <c r="AP18" s="37"/>
      <c r="AQ18" s="37"/>
      <c r="AR18" s="37"/>
      <c r="AS18" s="37"/>
      <c r="AT18" s="37"/>
      <c r="AU18" s="37"/>
      <c r="AV18" s="24"/>
      <c r="AW18" s="80" t="s">
        <v>68</v>
      </c>
      <c r="AX18" s="80"/>
      <c r="AY18" s="12"/>
      <c r="AZ18" s="12"/>
      <c r="BA18" s="13"/>
    </row>
    <row r="19" spans="1:53" s="14" customFormat="1" ht="39.950000000000003" hidden="1" customHeight="1">
      <c r="A19" s="20">
        <v>11</v>
      </c>
      <c r="B19" s="45" t="s">
        <v>26</v>
      </c>
      <c r="C19" s="22" t="s">
        <v>60</v>
      </c>
      <c r="D19" s="59" t="s">
        <v>79</v>
      </c>
      <c r="E19" s="25">
        <v>14960</v>
      </c>
      <c r="F19" s="25">
        <f t="shared" si="0"/>
        <v>1496000</v>
      </c>
      <c r="G19" s="25">
        <v>100</v>
      </c>
      <c r="H19" s="31">
        <f t="shared" si="1"/>
        <v>75</v>
      </c>
      <c r="I19" s="24"/>
      <c r="J19" s="37"/>
      <c r="K19" s="37"/>
      <c r="L19" s="37"/>
      <c r="M19" s="37"/>
      <c r="N19" s="37">
        <v>93.6</v>
      </c>
      <c r="O19" s="37">
        <f t="shared" si="10"/>
        <v>1400256</v>
      </c>
      <c r="P19" s="37">
        <f t="shared" si="11"/>
        <v>233376</v>
      </c>
      <c r="Q19" s="37">
        <f t="shared" si="12"/>
        <v>1166880</v>
      </c>
      <c r="R19" s="37">
        <f t="shared" si="5"/>
        <v>78</v>
      </c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>
        <v>93</v>
      </c>
      <c r="AI19" s="37">
        <f t="shared" si="13"/>
        <v>1391280</v>
      </c>
      <c r="AJ19" s="37">
        <f t="shared" si="14"/>
        <v>231880</v>
      </c>
      <c r="AK19" s="37">
        <f t="shared" si="15"/>
        <v>1159400</v>
      </c>
      <c r="AL19" s="37">
        <f t="shared" si="9"/>
        <v>77.5</v>
      </c>
      <c r="AM19" s="37"/>
      <c r="AN19" s="37"/>
      <c r="AO19" s="37"/>
      <c r="AP19" s="37"/>
      <c r="AQ19" s="37"/>
      <c r="AR19" s="37"/>
      <c r="AS19" s="37"/>
      <c r="AT19" s="37"/>
      <c r="AU19" s="37"/>
      <c r="AV19" s="24"/>
      <c r="AW19" s="62" t="s">
        <v>12</v>
      </c>
      <c r="AX19" s="62"/>
      <c r="AY19" s="12"/>
      <c r="AZ19" s="12"/>
      <c r="BA19" s="13"/>
    </row>
    <row r="20" spans="1:53" s="14" customFormat="1" ht="39.950000000000003" hidden="1" customHeight="1">
      <c r="A20" s="20">
        <v>12</v>
      </c>
      <c r="B20" s="45" t="s">
        <v>27</v>
      </c>
      <c r="C20" s="22" t="s">
        <v>60</v>
      </c>
      <c r="D20" s="59" t="s">
        <v>80</v>
      </c>
      <c r="E20" s="25">
        <v>5000</v>
      </c>
      <c r="F20" s="25">
        <f t="shared" si="0"/>
        <v>500000</v>
      </c>
      <c r="G20" s="25">
        <v>100</v>
      </c>
      <c r="H20" s="31">
        <f t="shared" si="1"/>
        <v>75</v>
      </c>
      <c r="I20" s="24"/>
      <c r="J20" s="37"/>
      <c r="K20" s="37"/>
      <c r="L20" s="37"/>
      <c r="M20" s="37"/>
      <c r="N20" s="37">
        <v>93.6</v>
      </c>
      <c r="O20" s="37">
        <f t="shared" si="10"/>
        <v>468000</v>
      </c>
      <c r="P20" s="37">
        <f t="shared" si="11"/>
        <v>78000</v>
      </c>
      <c r="Q20" s="37">
        <f t="shared" si="12"/>
        <v>390000</v>
      </c>
      <c r="R20" s="37">
        <f t="shared" si="5"/>
        <v>78</v>
      </c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>
        <v>93</v>
      </c>
      <c r="AI20" s="37">
        <f t="shared" si="13"/>
        <v>465000</v>
      </c>
      <c r="AJ20" s="37">
        <f t="shared" si="14"/>
        <v>77500</v>
      </c>
      <c r="AK20" s="37">
        <f t="shared" si="15"/>
        <v>387500</v>
      </c>
      <c r="AL20" s="37">
        <f t="shared" si="9"/>
        <v>77.5</v>
      </c>
      <c r="AM20" s="37"/>
      <c r="AN20" s="37"/>
      <c r="AO20" s="37"/>
      <c r="AP20" s="37"/>
      <c r="AQ20" s="37"/>
      <c r="AR20" s="37"/>
      <c r="AS20" s="37"/>
      <c r="AT20" s="37"/>
      <c r="AU20" s="37"/>
      <c r="AV20" s="24"/>
      <c r="AW20" s="62" t="s">
        <v>12</v>
      </c>
      <c r="AX20" s="62"/>
      <c r="AY20" s="12"/>
      <c r="AZ20" s="12"/>
      <c r="BA20" s="13"/>
    </row>
    <row r="21" spans="1:53" s="14" customFormat="1" ht="39.950000000000003" hidden="1" customHeight="1">
      <c r="A21" s="20">
        <v>13</v>
      </c>
      <c r="B21" s="45" t="s">
        <v>28</v>
      </c>
      <c r="C21" s="22" t="s">
        <v>60</v>
      </c>
      <c r="D21" s="59" t="s">
        <v>81</v>
      </c>
      <c r="E21" s="26">
        <v>340</v>
      </c>
      <c r="F21" s="25">
        <f t="shared" si="0"/>
        <v>15300</v>
      </c>
      <c r="G21" s="25">
        <v>45</v>
      </c>
      <c r="H21" s="31">
        <f t="shared" si="1"/>
        <v>33.75</v>
      </c>
      <c r="I21" s="24"/>
      <c r="J21" s="37"/>
      <c r="K21" s="37"/>
      <c r="L21" s="37"/>
      <c r="M21" s="37"/>
      <c r="N21" s="37">
        <v>45</v>
      </c>
      <c r="O21" s="37">
        <f t="shared" si="10"/>
        <v>15300</v>
      </c>
      <c r="P21" s="37">
        <f t="shared" si="11"/>
        <v>2550</v>
      </c>
      <c r="Q21" s="37">
        <f t="shared" si="12"/>
        <v>12750</v>
      </c>
      <c r="R21" s="37">
        <f t="shared" si="5"/>
        <v>37.5</v>
      </c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24"/>
      <c r="AW21" s="80" t="s">
        <v>68</v>
      </c>
      <c r="AX21" s="80"/>
      <c r="AY21" s="12"/>
      <c r="AZ21" s="12"/>
      <c r="BA21" s="13"/>
    </row>
    <row r="22" spans="1:53" s="14" customFormat="1" ht="39.950000000000003" hidden="1" customHeight="1">
      <c r="A22" s="20">
        <v>14</v>
      </c>
      <c r="B22" s="45" t="s">
        <v>29</v>
      </c>
      <c r="C22" s="22" t="s">
        <v>60</v>
      </c>
      <c r="D22" s="59" t="s">
        <v>82</v>
      </c>
      <c r="E22" s="26">
        <v>80</v>
      </c>
      <c r="F22" s="25">
        <f t="shared" si="0"/>
        <v>4800</v>
      </c>
      <c r="G22" s="25">
        <v>60</v>
      </c>
      <c r="H22" s="31">
        <f t="shared" si="1"/>
        <v>45</v>
      </c>
      <c r="I22" s="24"/>
      <c r="J22" s="37"/>
      <c r="K22" s="37"/>
      <c r="L22" s="37"/>
      <c r="M22" s="37"/>
      <c r="N22" s="37">
        <v>60</v>
      </c>
      <c r="O22" s="37">
        <f t="shared" si="10"/>
        <v>4800</v>
      </c>
      <c r="P22" s="37">
        <f t="shared" si="11"/>
        <v>800</v>
      </c>
      <c r="Q22" s="37">
        <f t="shared" si="12"/>
        <v>4000</v>
      </c>
      <c r="R22" s="37">
        <f t="shared" si="5"/>
        <v>50</v>
      </c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24"/>
      <c r="AW22" s="80" t="s">
        <v>68</v>
      </c>
      <c r="AX22" s="80"/>
      <c r="AY22" s="12"/>
      <c r="AZ22" s="12"/>
      <c r="BA22" s="13"/>
    </row>
    <row r="23" spans="1:53" s="14" customFormat="1" ht="39.950000000000003" hidden="1" customHeight="1">
      <c r="A23" s="20">
        <v>15</v>
      </c>
      <c r="B23" s="45" t="s">
        <v>30</v>
      </c>
      <c r="C23" s="22" t="s">
        <v>60</v>
      </c>
      <c r="D23" s="59" t="s">
        <v>83</v>
      </c>
      <c r="E23" s="25">
        <v>31279</v>
      </c>
      <c r="F23" s="25">
        <f t="shared" si="0"/>
        <v>1407555</v>
      </c>
      <c r="G23" s="25">
        <v>45</v>
      </c>
      <c r="H23" s="31">
        <f t="shared" si="1"/>
        <v>33.75</v>
      </c>
      <c r="I23" s="24"/>
      <c r="J23" s="37"/>
      <c r="K23" s="37"/>
      <c r="L23" s="37"/>
      <c r="M23" s="37"/>
      <c r="N23" s="37">
        <v>42</v>
      </c>
      <c r="O23" s="37">
        <f t="shared" si="10"/>
        <v>1313718</v>
      </c>
      <c r="P23" s="37">
        <f t="shared" si="11"/>
        <v>218953</v>
      </c>
      <c r="Q23" s="37">
        <f t="shared" si="12"/>
        <v>1094765</v>
      </c>
      <c r="R23" s="37">
        <f t="shared" si="5"/>
        <v>35</v>
      </c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>
        <v>36</v>
      </c>
      <c r="AI23" s="37">
        <f t="shared" ref="AI23:AI24" si="16">E23*AH23</f>
        <v>1126044</v>
      </c>
      <c r="AJ23" s="37">
        <f t="shared" ref="AJ23:AJ24" si="17">AI23-AK23</f>
        <v>187674</v>
      </c>
      <c r="AK23" s="37">
        <f t="shared" ref="AK23:AK24" si="18">AI23/1.2</f>
        <v>938370</v>
      </c>
      <c r="AL23" s="37">
        <f t="shared" si="9"/>
        <v>30</v>
      </c>
      <c r="AM23" s="37"/>
      <c r="AN23" s="37"/>
      <c r="AO23" s="37"/>
      <c r="AP23" s="37"/>
      <c r="AQ23" s="37"/>
      <c r="AR23" s="37"/>
      <c r="AS23" s="37"/>
      <c r="AT23" s="37"/>
      <c r="AU23" s="37"/>
      <c r="AV23" s="24"/>
      <c r="AW23" s="62" t="s">
        <v>12</v>
      </c>
      <c r="AX23" s="62"/>
      <c r="AY23" s="12"/>
      <c r="AZ23" s="12"/>
      <c r="BA23" s="13"/>
    </row>
    <row r="24" spans="1:53" s="14" customFormat="1" ht="39.950000000000003" hidden="1" customHeight="1">
      <c r="A24" s="20">
        <v>16</v>
      </c>
      <c r="B24" s="45" t="s">
        <v>31</v>
      </c>
      <c r="C24" s="22" t="s">
        <v>60</v>
      </c>
      <c r="D24" s="59" t="s">
        <v>84</v>
      </c>
      <c r="E24" s="25">
        <v>8279</v>
      </c>
      <c r="F24" s="25">
        <f t="shared" si="0"/>
        <v>455345</v>
      </c>
      <c r="G24" s="25">
        <v>55</v>
      </c>
      <c r="H24" s="31">
        <f t="shared" si="1"/>
        <v>41.25</v>
      </c>
      <c r="I24" s="24"/>
      <c r="J24" s="37"/>
      <c r="K24" s="37"/>
      <c r="L24" s="37"/>
      <c r="M24" s="37"/>
      <c r="N24" s="37">
        <v>51.6</v>
      </c>
      <c r="O24" s="37">
        <f t="shared" si="10"/>
        <v>427196.4</v>
      </c>
      <c r="P24" s="37">
        <f t="shared" si="11"/>
        <v>71199.399999999965</v>
      </c>
      <c r="Q24" s="37">
        <f t="shared" si="12"/>
        <v>355997.00000000006</v>
      </c>
      <c r="R24" s="37">
        <f t="shared" si="5"/>
        <v>43</v>
      </c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>
        <v>51</v>
      </c>
      <c r="AI24" s="37">
        <f t="shared" si="16"/>
        <v>422229</v>
      </c>
      <c r="AJ24" s="37">
        <f t="shared" si="17"/>
        <v>70371.5</v>
      </c>
      <c r="AK24" s="37">
        <f t="shared" si="18"/>
        <v>351857.5</v>
      </c>
      <c r="AL24" s="37">
        <f t="shared" si="9"/>
        <v>42.5</v>
      </c>
      <c r="AM24" s="37"/>
      <c r="AN24" s="37"/>
      <c r="AO24" s="37"/>
      <c r="AP24" s="37"/>
      <c r="AQ24" s="37"/>
      <c r="AR24" s="37"/>
      <c r="AS24" s="37"/>
      <c r="AT24" s="37"/>
      <c r="AU24" s="37"/>
      <c r="AV24" s="24"/>
      <c r="AW24" s="62" t="s">
        <v>12</v>
      </c>
      <c r="AX24" s="62"/>
      <c r="AY24" s="12"/>
      <c r="AZ24" s="12"/>
      <c r="BA24" s="13"/>
    </row>
    <row r="25" spans="1:53" s="14" customFormat="1" ht="39.950000000000003" customHeight="1">
      <c r="A25" s="20">
        <v>17</v>
      </c>
      <c r="B25" s="45" t="s">
        <v>32</v>
      </c>
      <c r="C25" s="22" t="s">
        <v>60</v>
      </c>
      <c r="D25" s="59" t="s">
        <v>85</v>
      </c>
      <c r="E25" s="25">
        <v>16000</v>
      </c>
      <c r="F25" s="25">
        <f t="shared" si="0"/>
        <v>1440000</v>
      </c>
      <c r="G25" s="25">
        <v>90</v>
      </c>
      <c r="H25" s="31">
        <f t="shared" si="1"/>
        <v>67.5</v>
      </c>
      <c r="I25" s="24"/>
      <c r="J25" s="37"/>
      <c r="K25" s="37"/>
      <c r="L25" s="37"/>
      <c r="M25" s="37"/>
      <c r="N25" s="37"/>
      <c r="O25" s="37"/>
      <c r="P25" s="37"/>
      <c r="Q25" s="37"/>
      <c r="R25" s="37"/>
      <c r="S25" s="37">
        <v>84</v>
      </c>
      <c r="T25" s="37">
        <f>E25*S25</f>
        <v>1344000</v>
      </c>
      <c r="U25" s="37">
        <f>T25-V25</f>
        <v>224000</v>
      </c>
      <c r="V25" s="37">
        <f>T25/1.2</f>
        <v>1120000</v>
      </c>
      <c r="W25" s="37">
        <f>S25/1.2</f>
        <v>70</v>
      </c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>
        <v>84</v>
      </c>
      <c r="AS25" s="37">
        <f>E25*AR25</f>
        <v>1344000</v>
      </c>
      <c r="AT25" s="37">
        <f>AS25-AU25</f>
        <v>224000</v>
      </c>
      <c r="AU25" s="37">
        <f>AS25/1.2</f>
        <v>1120000</v>
      </c>
      <c r="AV25" s="24">
        <f>AR25/1.2</f>
        <v>70</v>
      </c>
      <c r="AW25" s="67" t="s">
        <v>14</v>
      </c>
      <c r="AX25" s="68"/>
      <c r="AY25" s="12"/>
      <c r="AZ25" s="12"/>
      <c r="BA25" s="13"/>
    </row>
    <row r="26" spans="1:53" s="14" customFormat="1" ht="39.950000000000003" customHeight="1">
      <c r="A26" s="20">
        <v>18</v>
      </c>
      <c r="B26" s="45" t="s">
        <v>33</v>
      </c>
      <c r="C26" s="22" t="s">
        <v>60</v>
      </c>
      <c r="D26" s="59" t="s">
        <v>86</v>
      </c>
      <c r="E26" s="25">
        <v>18480</v>
      </c>
      <c r="F26" s="25">
        <f t="shared" si="0"/>
        <v>1848000</v>
      </c>
      <c r="G26" s="25">
        <v>100</v>
      </c>
      <c r="H26" s="31">
        <f t="shared" si="1"/>
        <v>75</v>
      </c>
      <c r="I26" s="24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>
        <v>84</v>
      </c>
      <c r="AS26" s="37">
        <f t="shared" ref="AS26:AS34" si="19">E26*AR26</f>
        <v>1552320</v>
      </c>
      <c r="AT26" s="37">
        <f t="shared" ref="AT26:AT34" si="20">AS26-AU26</f>
        <v>258720</v>
      </c>
      <c r="AU26" s="37">
        <f t="shared" ref="AU26:AU34" si="21">AS26/1.2</f>
        <v>1293600</v>
      </c>
      <c r="AV26" s="24">
        <f t="shared" ref="AV26:AV47" si="22">AR26/1.2</f>
        <v>70</v>
      </c>
      <c r="AW26" s="67" t="s">
        <v>14</v>
      </c>
      <c r="AX26" s="69"/>
      <c r="AY26" s="12"/>
      <c r="AZ26" s="12"/>
      <c r="BA26" s="13"/>
    </row>
    <row r="27" spans="1:53" s="14" customFormat="1" ht="39.950000000000003" hidden="1" customHeight="1">
      <c r="A27" s="20">
        <v>19</v>
      </c>
      <c r="B27" s="45" t="s">
        <v>34</v>
      </c>
      <c r="C27" s="22" t="s">
        <v>60</v>
      </c>
      <c r="D27" s="59" t="s">
        <v>87</v>
      </c>
      <c r="E27" s="25">
        <v>10000</v>
      </c>
      <c r="F27" s="25">
        <f t="shared" si="0"/>
        <v>900000</v>
      </c>
      <c r="G27" s="25">
        <v>90</v>
      </c>
      <c r="H27" s="31">
        <f t="shared" si="1"/>
        <v>67.5</v>
      </c>
      <c r="I27" s="24"/>
      <c r="J27" s="37"/>
      <c r="K27" s="37"/>
      <c r="L27" s="37"/>
      <c r="M27" s="37"/>
      <c r="N27" s="37"/>
      <c r="O27" s="37"/>
      <c r="P27" s="37"/>
      <c r="Q27" s="37"/>
      <c r="R27" s="37"/>
      <c r="S27" s="37">
        <v>83</v>
      </c>
      <c r="T27" s="37">
        <f t="shared" ref="T27:T35" si="23">E27*S27</f>
        <v>830000</v>
      </c>
      <c r="U27" s="37">
        <f t="shared" ref="U27:U35" si="24">T27-V27</f>
        <v>138333.33333333326</v>
      </c>
      <c r="V27" s="37">
        <f t="shared" ref="V27:V35" si="25">T27/1.2</f>
        <v>691666.66666666674</v>
      </c>
      <c r="W27" s="37">
        <f t="shared" ref="W27:W46" si="26">S27/1.2</f>
        <v>69.166666666666671</v>
      </c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>
        <v>84</v>
      </c>
      <c r="AS27" s="37">
        <f t="shared" si="19"/>
        <v>840000</v>
      </c>
      <c r="AT27" s="37">
        <f t="shared" si="20"/>
        <v>140000</v>
      </c>
      <c r="AU27" s="37">
        <f t="shared" si="21"/>
        <v>700000</v>
      </c>
      <c r="AV27" s="24">
        <f t="shared" si="22"/>
        <v>70</v>
      </c>
      <c r="AW27" s="46" t="s">
        <v>10</v>
      </c>
      <c r="AX27" s="46"/>
      <c r="AY27" s="12"/>
      <c r="AZ27" s="12"/>
      <c r="BA27" s="13"/>
    </row>
    <row r="28" spans="1:53" s="14" customFormat="1" ht="39.950000000000003" hidden="1" customHeight="1">
      <c r="A28" s="20">
        <v>20</v>
      </c>
      <c r="B28" s="45" t="s">
        <v>35</v>
      </c>
      <c r="C28" s="22" t="s">
        <v>60</v>
      </c>
      <c r="D28" s="59" t="s">
        <v>88</v>
      </c>
      <c r="E28" s="25">
        <v>8080</v>
      </c>
      <c r="F28" s="25">
        <f t="shared" si="0"/>
        <v>727200</v>
      </c>
      <c r="G28" s="25">
        <v>90</v>
      </c>
      <c r="H28" s="31">
        <f t="shared" si="1"/>
        <v>67.5</v>
      </c>
      <c r="I28" s="24"/>
      <c r="J28" s="37"/>
      <c r="K28" s="37"/>
      <c r="L28" s="37"/>
      <c r="M28" s="37"/>
      <c r="N28" s="37"/>
      <c r="O28" s="37"/>
      <c r="P28" s="37"/>
      <c r="Q28" s="37"/>
      <c r="R28" s="37"/>
      <c r="S28" s="37">
        <v>59</v>
      </c>
      <c r="T28" s="37">
        <f t="shared" si="23"/>
        <v>476720</v>
      </c>
      <c r="U28" s="37">
        <f t="shared" si="24"/>
        <v>79453.333333333314</v>
      </c>
      <c r="V28" s="37">
        <f t="shared" si="25"/>
        <v>397266.66666666669</v>
      </c>
      <c r="W28" s="37">
        <f t="shared" si="26"/>
        <v>49.166666666666671</v>
      </c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>
        <v>84</v>
      </c>
      <c r="AS28" s="37">
        <f t="shared" si="19"/>
        <v>678720</v>
      </c>
      <c r="AT28" s="37">
        <f t="shared" si="20"/>
        <v>113120</v>
      </c>
      <c r="AU28" s="37">
        <f t="shared" si="21"/>
        <v>565600</v>
      </c>
      <c r="AV28" s="24">
        <f t="shared" si="22"/>
        <v>70</v>
      </c>
      <c r="AW28" s="46" t="s">
        <v>10</v>
      </c>
      <c r="AX28" s="46"/>
      <c r="AY28" s="12"/>
      <c r="AZ28" s="12"/>
      <c r="BA28" s="13"/>
    </row>
    <row r="29" spans="1:53" s="14" customFormat="1" ht="39.950000000000003" hidden="1" customHeight="1">
      <c r="A29" s="20">
        <v>21</v>
      </c>
      <c r="B29" s="45" t="s">
        <v>36</v>
      </c>
      <c r="C29" s="22" t="s">
        <v>60</v>
      </c>
      <c r="D29" s="61" t="s">
        <v>89</v>
      </c>
      <c r="E29" s="25">
        <v>107361</v>
      </c>
      <c r="F29" s="25">
        <f t="shared" si="0"/>
        <v>7515270</v>
      </c>
      <c r="G29" s="25">
        <v>70</v>
      </c>
      <c r="H29" s="31">
        <f t="shared" si="1"/>
        <v>52.5</v>
      </c>
      <c r="I29" s="24"/>
      <c r="J29" s="37"/>
      <c r="K29" s="37"/>
      <c r="L29" s="37"/>
      <c r="M29" s="37"/>
      <c r="N29" s="37"/>
      <c r="O29" s="37"/>
      <c r="P29" s="37"/>
      <c r="Q29" s="37"/>
      <c r="R29" s="37"/>
      <c r="S29" s="37">
        <v>58</v>
      </c>
      <c r="T29" s="37">
        <f t="shared" si="23"/>
        <v>6226938</v>
      </c>
      <c r="U29" s="37">
        <f t="shared" si="24"/>
        <v>1037823</v>
      </c>
      <c r="V29" s="37">
        <f t="shared" si="25"/>
        <v>5189115</v>
      </c>
      <c r="W29" s="37">
        <f t="shared" si="26"/>
        <v>48.333333333333336</v>
      </c>
      <c r="X29" s="37">
        <v>29</v>
      </c>
      <c r="Y29" s="37">
        <f>E29*X29</f>
        <v>3113469</v>
      </c>
      <c r="Z29" s="37">
        <f>Y29-AA29</f>
        <v>518911.5</v>
      </c>
      <c r="AA29" s="37">
        <f>Y29/1.2</f>
        <v>2594557.5</v>
      </c>
      <c r="AB29" s="37">
        <f>X29/1.2</f>
        <v>24.166666666666668</v>
      </c>
      <c r="AC29" s="37"/>
      <c r="AD29" s="37"/>
      <c r="AE29" s="37"/>
      <c r="AF29" s="37"/>
      <c r="AG29" s="37"/>
      <c r="AH29" s="37">
        <v>60</v>
      </c>
      <c r="AI29" s="37">
        <f t="shared" ref="AI29:AI35" si="27">E29*AH29</f>
        <v>6441660</v>
      </c>
      <c r="AJ29" s="37">
        <f t="shared" ref="AJ29:AJ35" si="28">AI29-AK29</f>
        <v>1073610</v>
      </c>
      <c r="AK29" s="37">
        <f t="shared" ref="AK29:AK35" si="29">AI29/1.2</f>
        <v>5368050</v>
      </c>
      <c r="AL29" s="37">
        <f t="shared" si="9"/>
        <v>50</v>
      </c>
      <c r="AM29" s="37"/>
      <c r="AN29" s="37"/>
      <c r="AO29" s="37"/>
      <c r="AP29" s="37"/>
      <c r="AQ29" s="37"/>
      <c r="AR29" s="37">
        <v>59</v>
      </c>
      <c r="AS29" s="37">
        <f t="shared" si="19"/>
        <v>6334299</v>
      </c>
      <c r="AT29" s="37">
        <f t="shared" si="20"/>
        <v>1055716.5</v>
      </c>
      <c r="AU29" s="37">
        <f t="shared" si="21"/>
        <v>5278582.5</v>
      </c>
      <c r="AV29" s="24">
        <f t="shared" si="22"/>
        <v>49.166666666666671</v>
      </c>
      <c r="AW29" s="47" t="s">
        <v>11</v>
      </c>
      <c r="AX29" s="46"/>
      <c r="AY29" s="12"/>
      <c r="AZ29" s="12"/>
      <c r="BA29" s="13"/>
    </row>
    <row r="30" spans="1:53" s="14" customFormat="1" ht="39.950000000000003" hidden="1" customHeight="1">
      <c r="A30" s="30">
        <v>22</v>
      </c>
      <c r="B30" s="45" t="s">
        <v>37</v>
      </c>
      <c r="C30" s="22" t="s">
        <v>60</v>
      </c>
      <c r="D30" s="61" t="s">
        <v>90</v>
      </c>
      <c r="E30" s="25">
        <v>107361</v>
      </c>
      <c r="F30" s="25">
        <f t="shared" si="0"/>
        <v>8052075</v>
      </c>
      <c r="G30" s="25">
        <v>75</v>
      </c>
      <c r="H30" s="31">
        <f t="shared" si="1"/>
        <v>56.25</v>
      </c>
      <c r="I30" s="24"/>
      <c r="J30" s="37"/>
      <c r="K30" s="37"/>
      <c r="L30" s="37"/>
      <c r="M30" s="37"/>
      <c r="N30" s="37"/>
      <c r="O30" s="37"/>
      <c r="P30" s="37"/>
      <c r="Q30" s="37"/>
      <c r="R30" s="37"/>
      <c r="S30" s="37">
        <v>63</v>
      </c>
      <c r="T30" s="37">
        <f t="shared" si="23"/>
        <v>6763743</v>
      </c>
      <c r="U30" s="37">
        <f t="shared" si="24"/>
        <v>1127290.5</v>
      </c>
      <c r="V30" s="37">
        <f t="shared" si="25"/>
        <v>5636452.5</v>
      </c>
      <c r="W30" s="37">
        <f t="shared" si="26"/>
        <v>52.5</v>
      </c>
      <c r="X30" s="37">
        <v>60</v>
      </c>
      <c r="Y30" s="37">
        <f>E30*X30</f>
        <v>6441660</v>
      </c>
      <c r="Z30" s="37">
        <f>Y30-AA30</f>
        <v>1073610</v>
      </c>
      <c r="AA30" s="37">
        <f>Y30/1.2</f>
        <v>5368050</v>
      </c>
      <c r="AB30" s="37">
        <f t="shared" ref="AB30:AB42" si="30">X30/1.2</f>
        <v>50</v>
      </c>
      <c r="AC30" s="37"/>
      <c r="AD30" s="37"/>
      <c r="AE30" s="37"/>
      <c r="AF30" s="37"/>
      <c r="AG30" s="37"/>
      <c r="AH30" s="37">
        <v>60</v>
      </c>
      <c r="AI30" s="37">
        <f t="shared" si="27"/>
        <v>6441660</v>
      </c>
      <c r="AJ30" s="37">
        <f t="shared" si="28"/>
        <v>1073610</v>
      </c>
      <c r="AK30" s="37">
        <f t="shared" si="29"/>
        <v>5368050</v>
      </c>
      <c r="AL30" s="37">
        <f t="shared" si="9"/>
        <v>50</v>
      </c>
      <c r="AM30" s="37"/>
      <c r="AN30" s="37"/>
      <c r="AO30" s="37"/>
      <c r="AP30" s="37"/>
      <c r="AQ30" s="37"/>
      <c r="AR30" s="37">
        <v>60</v>
      </c>
      <c r="AS30" s="37">
        <f t="shared" si="19"/>
        <v>6441660</v>
      </c>
      <c r="AT30" s="37">
        <f t="shared" si="20"/>
        <v>1073610</v>
      </c>
      <c r="AU30" s="37">
        <f t="shared" si="21"/>
        <v>5368050</v>
      </c>
      <c r="AV30" s="24">
        <f t="shared" si="22"/>
        <v>50</v>
      </c>
      <c r="AW30" s="47" t="s">
        <v>11</v>
      </c>
      <c r="AX30" s="46"/>
      <c r="AY30" s="12"/>
      <c r="AZ30" s="12"/>
      <c r="BA30" s="13"/>
    </row>
    <row r="31" spans="1:53" s="14" customFormat="1" ht="39.950000000000003" hidden="1" customHeight="1">
      <c r="A31" s="30">
        <v>23</v>
      </c>
      <c r="B31" s="45" t="s">
        <v>38</v>
      </c>
      <c r="C31" s="22" t="s">
        <v>60</v>
      </c>
      <c r="D31" s="61" t="s">
        <v>91</v>
      </c>
      <c r="E31" s="26">
        <v>2000</v>
      </c>
      <c r="F31" s="25">
        <f t="shared" si="0"/>
        <v>200000</v>
      </c>
      <c r="G31" s="25">
        <v>100</v>
      </c>
      <c r="H31" s="31">
        <f t="shared" si="1"/>
        <v>75</v>
      </c>
      <c r="I31" s="24"/>
      <c r="J31" s="37"/>
      <c r="K31" s="37"/>
      <c r="L31" s="37"/>
      <c r="M31" s="37"/>
      <c r="N31" s="37"/>
      <c r="O31" s="37"/>
      <c r="P31" s="37"/>
      <c r="Q31" s="37"/>
      <c r="R31" s="37"/>
      <c r="S31" s="37">
        <v>94</v>
      </c>
      <c r="T31" s="37">
        <f t="shared" si="23"/>
        <v>188000</v>
      </c>
      <c r="U31" s="37">
        <f t="shared" si="24"/>
        <v>31333.333333333314</v>
      </c>
      <c r="V31" s="37">
        <f t="shared" si="25"/>
        <v>156666.66666666669</v>
      </c>
      <c r="W31" s="37">
        <f t="shared" si="26"/>
        <v>78.333333333333343</v>
      </c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>
        <v>96</v>
      </c>
      <c r="AI31" s="37">
        <f t="shared" si="27"/>
        <v>192000</v>
      </c>
      <c r="AJ31" s="37">
        <f t="shared" si="28"/>
        <v>32000</v>
      </c>
      <c r="AK31" s="37">
        <f t="shared" si="29"/>
        <v>160000</v>
      </c>
      <c r="AL31" s="37">
        <f t="shared" si="9"/>
        <v>80</v>
      </c>
      <c r="AM31" s="37"/>
      <c r="AN31" s="37"/>
      <c r="AO31" s="37"/>
      <c r="AP31" s="37"/>
      <c r="AQ31" s="37"/>
      <c r="AR31" s="37">
        <v>150</v>
      </c>
      <c r="AS31" s="37">
        <f t="shared" si="19"/>
        <v>300000</v>
      </c>
      <c r="AT31" s="37">
        <f t="shared" si="20"/>
        <v>50000</v>
      </c>
      <c r="AU31" s="37">
        <f t="shared" si="21"/>
        <v>250000</v>
      </c>
      <c r="AV31" s="24">
        <f t="shared" si="22"/>
        <v>125</v>
      </c>
      <c r="AW31" s="46" t="s">
        <v>10</v>
      </c>
      <c r="AX31" s="46"/>
      <c r="AY31" s="12"/>
      <c r="AZ31" s="12"/>
      <c r="BA31" s="13"/>
    </row>
    <row r="32" spans="1:53" s="14" customFormat="1" ht="39.950000000000003" hidden="1" customHeight="1">
      <c r="A32" s="30">
        <v>24</v>
      </c>
      <c r="B32" s="45" t="s">
        <v>39</v>
      </c>
      <c r="C32" s="22" t="s">
        <v>60</v>
      </c>
      <c r="D32" s="61" t="s">
        <v>92</v>
      </c>
      <c r="E32" s="26">
        <v>2000</v>
      </c>
      <c r="F32" s="25">
        <f t="shared" si="0"/>
        <v>200000</v>
      </c>
      <c r="G32" s="25">
        <v>100</v>
      </c>
      <c r="H32" s="31">
        <f t="shared" si="1"/>
        <v>75</v>
      </c>
      <c r="I32" s="24"/>
      <c r="J32" s="37"/>
      <c r="K32" s="37"/>
      <c r="L32" s="37"/>
      <c r="M32" s="37"/>
      <c r="N32" s="37"/>
      <c r="O32" s="37"/>
      <c r="P32" s="37"/>
      <c r="Q32" s="37"/>
      <c r="R32" s="37"/>
      <c r="S32" s="37">
        <v>94</v>
      </c>
      <c r="T32" s="37">
        <f t="shared" si="23"/>
        <v>188000</v>
      </c>
      <c r="U32" s="37">
        <f t="shared" si="24"/>
        <v>31333.333333333314</v>
      </c>
      <c r="V32" s="37">
        <f t="shared" si="25"/>
        <v>156666.66666666669</v>
      </c>
      <c r="W32" s="37">
        <f t="shared" si="26"/>
        <v>78.333333333333343</v>
      </c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>
        <v>96</v>
      </c>
      <c r="AI32" s="37">
        <f t="shared" si="27"/>
        <v>192000</v>
      </c>
      <c r="AJ32" s="37">
        <f t="shared" si="28"/>
        <v>32000</v>
      </c>
      <c r="AK32" s="37">
        <f t="shared" si="29"/>
        <v>160000</v>
      </c>
      <c r="AL32" s="37">
        <f t="shared" si="9"/>
        <v>80</v>
      </c>
      <c r="AM32" s="37"/>
      <c r="AN32" s="37"/>
      <c r="AO32" s="37"/>
      <c r="AP32" s="37"/>
      <c r="AQ32" s="37"/>
      <c r="AR32" s="37">
        <v>150</v>
      </c>
      <c r="AS32" s="37">
        <f t="shared" si="19"/>
        <v>300000</v>
      </c>
      <c r="AT32" s="37">
        <f t="shared" si="20"/>
        <v>50000</v>
      </c>
      <c r="AU32" s="37">
        <f t="shared" si="21"/>
        <v>250000</v>
      </c>
      <c r="AV32" s="24">
        <f t="shared" si="22"/>
        <v>125</v>
      </c>
      <c r="AW32" s="46" t="s">
        <v>10</v>
      </c>
      <c r="AX32" s="46"/>
      <c r="AY32" s="12"/>
      <c r="AZ32" s="12"/>
      <c r="BA32" s="13"/>
    </row>
    <row r="33" spans="1:53" s="14" customFormat="1" ht="39.950000000000003" customHeight="1">
      <c r="A33" s="30">
        <v>25</v>
      </c>
      <c r="B33" s="45" t="s">
        <v>40</v>
      </c>
      <c r="C33" s="22" t="s">
        <v>60</v>
      </c>
      <c r="D33" s="61" t="s">
        <v>93</v>
      </c>
      <c r="E33" s="26">
        <v>1000</v>
      </c>
      <c r="F33" s="25">
        <f t="shared" si="0"/>
        <v>200000</v>
      </c>
      <c r="G33" s="25">
        <v>200</v>
      </c>
      <c r="H33" s="31">
        <f t="shared" si="1"/>
        <v>150</v>
      </c>
      <c r="I33" s="24"/>
      <c r="J33" s="37"/>
      <c r="K33" s="37"/>
      <c r="L33" s="37"/>
      <c r="M33" s="37"/>
      <c r="N33" s="37"/>
      <c r="O33" s="37"/>
      <c r="P33" s="37"/>
      <c r="Q33" s="37"/>
      <c r="R33" s="37"/>
      <c r="S33" s="37">
        <v>185</v>
      </c>
      <c r="T33" s="37">
        <f t="shared" si="23"/>
        <v>185000</v>
      </c>
      <c r="U33" s="37">
        <f t="shared" si="24"/>
        <v>30833.333333333314</v>
      </c>
      <c r="V33" s="37">
        <f t="shared" si="25"/>
        <v>154166.66666666669</v>
      </c>
      <c r="W33" s="37">
        <f t="shared" si="26"/>
        <v>154.16666666666669</v>
      </c>
      <c r="X33" s="37"/>
      <c r="Y33" s="37"/>
      <c r="Z33" s="37"/>
      <c r="AA33" s="37"/>
      <c r="AB33" s="37"/>
      <c r="AC33" s="37"/>
      <c r="AD33" s="37"/>
      <c r="AE33" s="37"/>
      <c r="AF33" s="48"/>
      <c r="AG33" s="37"/>
      <c r="AH33" s="37">
        <v>186</v>
      </c>
      <c r="AI33" s="37">
        <f t="shared" si="27"/>
        <v>186000</v>
      </c>
      <c r="AJ33" s="37">
        <f t="shared" si="28"/>
        <v>31000</v>
      </c>
      <c r="AK33" s="37">
        <f t="shared" si="29"/>
        <v>155000</v>
      </c>
      <c r="AL33" s="37">
        <f t="shared" si="9"/>
        <v>155</v>
      </c>
      <c r="AM33" s="37"/>
      <c r="AN33" s="37"/>
      <c r="AO33" s="37"/>
      <c r="AP33" s="37"/>
      <c r="AQ33" s="37"/>
      <c r="AR33" s="37">
        <v>180</v>
      </c>
      <c r="AS33" s="37">
        <f t="shared" si="19"/>
        <v>180000</v>
      </c>
      <c r="AT33" s="37">
        <f t="shared" si="20"/>
        <v>30000</v>
      </c>
      <c r="AU33" s="37">
        <f t="shared" si="21"/>
        <v>150000</v>
      </c>
      <c r="AV33" s="24">
        <f t="shared" si="22"/>
        <v>150</v>
      </c>
      <c r="AW33" s="49" t="s">
        <v>14</v>
      </c>
      <c r="AX33" s="46"/>
      <c r="AY33" s="12"/>
      <c r="AZ33" s="12"/>
      <c r="BA33" s="13"/>
    </row>
    <row r="34" spans="1:53" s="14" customFormat="1" ht="39.950000000000003" customHeight="1">
      <c r="A34" s="30">
        <v>26</v>
      </c>
      <c r="B34" s="45" t="s">
        <v>41</v>
      </c>
      <c r="C34" s="22" t="s">
        <v>60</v>
      </c>
      <c r="D34" s="61" t="s">
        <v>94</v>
      </c>
      <c r="E34" s="26">
        <v>2000</v>
      </c>
      <c r="F34" s="25">
        <f t="shared" si="0"/>
        <v>400000</v>
      </c>
      <c r="G34" s="25">
        <v>200</v>
      </c>
      <c r="H34" s="31">
        <f t="shared" si="1"/>
        <v>150</v>
      </c>
      <c r="I34" s="24"/>
      <c r="J34" s="37"/>
      <c r="K34" s="37"/>
      <c r="L34" s="37"/>
      <c r="M34" s="37"/>
      <c r="N34" s="37"/>
      <c r="O34" s="37"/>
      <c r="P34" s="37"/>
      <c r="Q34" s="37"/>
      <c r="R34" s="37"/>
      <c r="S34" s="37">
        <v>185</v>
      </c>
      <c r="T34" s="37">
        <f t="shared" si="23"/>
        <v>370000</v>
      </c>
      <c r="U34" s="37">
        <f t="shared" si="24"/>
        <v>61666.666666666628</v>
      </c>
      <c r="V34" s="37">
        <f t="shared" si="25"/>
        <v>308333.33333333337</v>
      </c>
      <c r="W34" s="37">
        <f t="shared" si="26"/>
        <v>154.16666666666669</v>
      </c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>
        <v>186</v>
      </c>
      <c r="AI34" s="37">
        <f t="shared" si="27"/>
        <v>372000</v>
      </c>
      <c r="AJ34" s="37">
        <f t="shared" si="28"/>
        <v>62000</v>
      </c>
      <c r="AK34" s="37">
        <f t="shared" si="29"/>
        <v>310000</v>
      </c>
      <c r="AL34" s="37">
        <f t="shared" si="9"/>
        <v>155</v>
      </c>
      <c r="AM34" s="37"/>
      <c r="AN34" s="37"/>
      <c r="AO34" s="37"/>
      <c r="AP34" s="37"/>
      <c r="AQ34" s="37"/>
      <c r="AR34" s="37">
        <v>180</v>
      </c>
      <c r="AS34" s="37">
        <f t="shared" si="19"/>
        <v>360000</v>
      </c>
      <c r="AT34" s="37">
        <f t="shared" si="20"/>
        <v>60000</v>
      </c>
      <c r="AU34" s="37">
        <f t="shared" si="21"/>
        <v>300000</v>
      </c>
      <c r="AV34" s="24">
        <f t="shared" si="22"/>
        <v>150</v>
      </c>
      <c r="AW34" s="49" t="s">
        <v>14</v>
      </c>
      <c r="AX34" s="46"/>
      <c r="AY34" s="12"/>
      <c r="AZ34" s="12"/>
      <c r="BA34" s="13"/>
    </row>
    <row r="35" spans="1:53" s="14" customFormat="1" ht="39.950000000000003" hidden="1" customHeight="1">
      <c r="A35" s="30">
        <v>27</v>
      </c>
      <c r="B35" s="45" t="s">
        <v>42</v>
      </c>
      <c r="C35" s="22" t="s">
        <v>60</v>
      </c>
      <c r="D35" s="61" t="s">
        <v>95</v>
      </c>
      <c r="E35" s="26">
        <v>280</v>
      </c>
      <c r="F35" s="25">
        <f t="shared" si="0"/>
        <v>56000</v>
      </c>
      <c r="G35" s="25">
        <v>200</v>
      </c>
      <c r="H35" s="31">
        <f t="shared" si="1"/>
        <v>150</v>
      </c>
      <c r="I35" s="24"/>
      <c r="J35" s="37"/>
      <c r="K35" s="37"/>
      <c r="L35" s="37"/>
      <c r="M35" s="37"/>
      <c r="N35" s="37"/>
      <c r="O35" s="37"/>
      <c r="P35" s="37"/>
      <c r="Q35" s="37"/>
      <c r="R35" s="37"/>
      <c r="S35" s="37">
        <v>195</v>
      </c>
      <c r="T35" s="37">
        <f t="shared" si="23"/>
        <v>54600</v>
      </c>
      <c r="U35" s="37">
        <f t="shared" si="24"/>
        <v>9100</v>
      </c>
      <c r="V35" s="37">
        <f t="shared" si="25"/>
        <v>45500</v>
      </c>
      <c r="W35" s="37">
        <f t="shared" si="26"/>
        <v>162.5</v>
      </c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>
        <v>288</v>
      </c>
      <c r="AI35" s="37">
        <f t="shared" si="27"/>
        <v>80640</v>
      </c>
      <c r="AJ35" s="37">
        <f t="shared" si="28"/>
        <v>13440</v>
      </c>
      <c r="AK35" s="37">
        <f t="shared" si="29"/>
        <v>67200</v>
      </c>
      <c r="AL35" s="37">
        <f t="shared" si="9"/>
        <v>240</v>
      </c>
      <c r="AM35" s="37"/>
      <c r="AN35" s="37"/>
      <c r="AO35" s="37"/>
      <c r="AP35" s="37"/>
      <c r="AQ35" s="37"/>
      <c r="AR35" s="37"/>
      <c r="AS35" s="37"/>
      <c r="AT35" s="37"/>
      <c r="AU35" s="37"/>
      <c r="AV35" s="24"/>
      <c r="AW35" s="46" t="s">
        <v>10</v>
      </c>
      <c r="AX35" s="46"/>
      <c r="AY35" s="12"/>
      <c r="AZ35" s="12"/>
      <c r="BA35" s="13"/>
    </row>
    <row r="36" spans="1:53" s="14" customFormat="1" ht="39.950000000000003" hidden="1" customHeight="1">
      <c r="A36" s="30">
        <v>28</v>
      </c>
      <c r="B36" s="45" t="s">
        <v>43</v>
      </c>
      <c r="C36" s="22" t="s">
        <v>60</v>
      </c>
      <c r="D36" s="61" t="s">
        <v>96</v>
      </c>
      <c r="E36" s="26">
        <v>10</v>
      </c>
      <c r="F36" s="25">
        <f t="shared" si="0"/>
        <v>4000</v>
      </c>
      <c r="G36" s="25">
        <v>400</v>
      </c>
      <c r="H36" s="31">
        <f t="shared" si="1"/>
        <v>300</v>
      </c>
      <c r="I36" s="24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24"/>
      <c r="AW36" s="46" t="s">
        <v>61</v>
      </c>
      <c r="AX36" s="46"/>
      <c r="AY36" s="12"/>
      <c r="AZ36" s="12"/>
      <c r="BA36" s="13"/>
    </row>
    <row r="37" spans="1:53" s="14" customFormat="1" ht="39.950000000000003" customHeight="1">
      <c r="A37" s="30">
        <v>29</v>
      </c>
      <c r="B37" s="45" t="s">
        <v>44</v>
      </c>
      <c r="C37" s="22" t="s">
        <v>60</v>
      </c>
      <c r="D37" s="61" t="s">
        <v>97</v>
      </c>
      <c r="E37" s="25">
        <v>16480</v>
      </c>
      <c r="F37" s="25">
        <f t="shared" si="0"/>
        <v>3131200</v>
      </c>
      <c r="G37" s="25">
        <v>190</v>
      </c>
      <c r="H37" s="31">
        <f t="shared" si="1"/>
        <v>142.5</v>
      </c>
      <c r="I37" s="24"/>
      <c r="J37" s="37"/>
      <c r="K37" s="37"/>
      <c r="L37" s="37"/>
      <c r="M37" s="37"/>
      <c r="N37" s="37"/>
      <c r="O37" s="37"/>
      <c r="P37" s="37"/>
      <c r="Q37" s="37"/>
      <c r="R37" s="37"/>
      <c r="S37" s="37">
        <v>187</v>
      </c>
      <c r="T37" s="37">
        <f t="shared" ref="T37:T46" si="31">E37*S37</f>
        <v>3081760</v>
      </c>
      <c r="U37" s="37">
        <f t="shared" ref="U37:U46" si="32">T37-V37</f>
        <v>513626.66666666651</v>
      </c>
      <c r="V37" s="37">
        <f t="shared" ref="V37:V46" si="33">T37/1.2</f>
        <v>2568133.3333333335</v>
      </c>
      <c r="W37" s="37">
        <f t="shared" si="26"/>
        <v>155.83333333333334</v>
      </c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>
        <v>144</v>
      </c>
      <c r="AS37" s="37">
        <f t="shared" ref="AS37:AS47" si="34">E37*AR37</f>
        <v>2373120</v>
      </c>
      <c r="AT37" s="37">
        <f t="shared" ref="AT37:AT47" si="35">AS37-AU37</f>
        <v>395520</v>
      </c>
      <c r="AU37" s="37">
        <f t="shared" ref="AU37:AU47" si="36">AS37/1.2</f>
        <v>1977600</v>
      </c>
      <c r="AV37" s="24">
        <f t="shared" si="22"/>
        <v>120</v>
      </c>
      <c r="AW37" s="49" t="s">
        <v>14</v>
      </c>
      <c r="AX37" s="46"/>
      <c r="AY37" s="12"/>
      <c r="AZ37" s="12"/>
      <c r="BA37" s="13"/>
    </row>
    <row r="38" spans="1:53" s="14" customFormat="1" ht="39.950000000000003" hidden="1" customHeight="1">
      <c r="A38" s="30">
        <v>30</v>
      </c>
      <c r="B38" s="45" t="s">
        <v>45</v>
      </c>
      <c r="C38" s="22" t="s">
        <v>60</v>
      </c>
      <c r="D38" s="61" t="s">
        <v>98</v>
      </c>
      <c r="E38" s="25">
        <v>107361</v>
      </c>
      <c r="F38" s="25">
        <f t="shared" si="0"/>
        <v>12883320</v>
      </c>
      <c r="G38" s="25">
        <v>120</v>
      </c>
      <c r="H38" s="31">
        <f t="shared" si="1"/>
        <v>90</v>
      </c>
      <c r="I38" s="24"/>
      <c r="J38" s="37"/>
      <c r="K38" s="37"/>
      <c r="L38" s="37"/>
      <c r="M38" s="37"/>
      <c r="N38" s="37"/>
      <c r="O38" s="37"/>
      <c r="P38" s="37"/>
      <c r="Q38" s="37"/>
      <c r="R38" s="37"/>
      <c r="S38" s="37">
        <v>78</v>
      </c>
      <c r="T38" s="37">
        <f t="shared" si="31"/>
        <v>8374158</v>
      </c>
      <c r="U38" s="37">
        <f t="shared" si="32"/>
        <v>1395693</v>
      </c>
      <c r="V38" s="37">
        <f t="shared" si="33"/>
        <v>6978465</v>
      </c>
      <c r="W38" s="37">
        <f t="shared" si="26"/>
        <v>65</v>
      </c>
      <c r="X38" s="37">
        <v>66</v>
      </c>
      <c r="Y38" s="37">
        <f>E38*X38</f>
        <v>7085826</v>
      </c>
      <c r="Z38" s="37">
        <f>Y38-AA38</f>
        <v>1180971</v>
      </c>
      <c r="AA38" s="37">
        <f>Y38/1.2</f>
        <v>5904855</v>
      </c>
      <c r="AB38" s="37">
        <f t="shared" si="30"/>
        <v>55</v>
      </c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>
        <v>90</v>
      </c>
      <c r="AS38" s="37">
        <f t="shared" si="34"/>
        <v>9662490</v>
      </c>
      <c r="AT38" s="37">
        <f t="shared" si="35"/>
        <v>1610415</v>
      </c>
      <c r="AU38" s="37">
        <f t="shared" si="36"/>
        <v>8052075</v>
      </c>
      <c r="AV38" s="24">
        <f t="shared" si="22"/>
        <v>75</v>
      </c>
      <c r="AW38" s="47" t="s">
        <v>11</v>
      </c>
      <c r="AX38" s="46"/>
      <c r="AY38" s="12"/>
      <c r="AZ38" s="12"/>
      <c r="BA38" s="13"/>
    </row>
    <row r="39" spans="1:53" s="14" customFormat="1" ht="39.950000000000003" hidden="1" customHeight="1">
      <c r="A39" s="30">
        <v>31</v>
      </c>
      <c r="B39" s="45" t="s">
        <v>46</v>
      </c>
      <c r="C39" s="22" t="s">
        <v>60</v>
      </c>
      <c r="D39" s="61" t="s">
        <v>99</v>
      </c>
      <c r="E39" s="25">
        <v>1880</v>
      </c>
      <c r="F39" s="25">
        <f t="shared" si="0"/>
        <v>300800</v>
      </c>
      <c r="G39" s="25">
        <v>160</v>
      </c>
      <c r="H39" s="31">
        <f t="shared" si="1"/>
        <v>120</v>
      </c>
      <c r="I39" s="27"/>
      <c r="J39" s="35"/>
      <c r="K39" s="35"/>
      <c r="L39" s="35"/>
      <c r="M39" s="35"/>
      <c r="N39" s="35"/>
      <c r="O39" s="35"/>
      <c r="P39" s="35"/>
      <c r="Q39" s="35"/>
      <c r="R39" s="37"/>
      <c r="S39" s="37">
        <v>149</v>
      </c>
      <c r="T39" s="37">
        <f t="shared" si="31"/>
        <v>280120</v>
      </c>
      <c r="U39" s="37">
        <f t="shared" si="32"/>
        <v>46686.666666666657</v>
      </c>
      <c r="V39" s="37">
        <f t="shared" si="33"/>
        <v>233433.33333333334</v>
      </c>
      <c r="W39" s="37">
        <f t="shared" si="26"/>
        <v>124.16666666666667</v>
      </c>
      <c r="X39" s="35"/>
      <c r="Y39" s="35"/>
      <c r="Z39" s="35"/>
      <c r="AA39" s="35"/>
      <c r="AB39" s="37"/>
      <c r="AC39" s="36"/>
      <c r="AD39" s="36"/>
      <c r="AE39" s="36"/>
      <c r="AF39" s="36"/>
      <c r="AG39" s="35"/>
      <c r="AH39" s="37">
        <v>156</v>
      </c>
      <c r="AI39" s="37">
        <f t="shared" ref="AI39:AI40" si="37">E39*AH39</f>
        <v>293280</v>
      </c>
      <c r="AJ39" s="37">
        <f t="shared" ref="AJ39:AJ40" si="38">AI39-AK39</f>
        <v>48880</v>
      </c>
      <c r="AK39" s="37">
        <f t="shared" ref="AK39:AK40" si="39">AI39/1.2</f>
        <v>244400</v>
      </c>
      <c r="AL39" s="37">
        <f t="shared" si="9"/>
        <v>130</v>
      </c>
      <c r="AM39" s="35"/>
      <c r="AN39" s="35"/>
      <c r="AO39" s="35"/>
      <c r="AP39" s="35"/>
      <c r="AQ39" s="35"/>
      <c r="AR39" s="35">
        <v>150</v>
      </c>
      <c r="AS39" s="37">
        <f t="shared" si="34"/>
        <v>282000</v>
      </c>
      <c r="AT39" s="37">
        <f t="shared" si="35"/>
        <v>47000</v>
      </c>
      <c r="AU39" s="37">
        <f t="shared" si="36"/>
        <v>235000</v>
      </c>
      <c r="AV39" s="24">
        <f t="shared" si="22"/>
        <v>125</v>
      </c>
      <c r="AW39" s="46" t="s">
        <v>10</v>
      </c>
      <c r="AX39" s="46"/>
      <c r="AY39" s="12"/>
      <c r="AZ39" s="12"/>
      <c r="BA39" s="15"/>
    </row>
    <row r="40" spans="1:53" s="14" customFormat="1" ht="39.950000000000003" hidden="1" customHeight="1">
      <c r="A40" s="30">
        <v>32</v>
      </c>
      <c r="B40" s="45" t="s">
        <v>47</v>
      </c>
      <c r="C40" s="22" t="s">
        <v>60</v>
      </c>
      <c r="D40" s="61" t="s">
        <v>100</v>
      </c>
      <c r="E40" s="25">
        <v>2900</v>
      </c>
      <c r="F40" s="25">
        <f t="shared" si="0"/>
        <v>464000</v>
      </c>
      <c r="G40" s="25">
        <v>160</v>
      </c>
      <c r="H40" s="31">
        <f t="shared" si="1"/>
        <v>120</v>
      </c>
      <c r="I40" s="28"/>
      <c r="J40" s="35"/>
      <c r="K40" s="35"/>
      <c r="L40" s="35"/>
      <c r="M40" s="35"/>
      <c r="N40" s="35"/>
      <c r="O40" s="35"/>
      <c r="P40" s="35"/>
      <c r="Q40" s="35"/>
      <c r="R40" s="37"/>
      <c r="S40" s="37">
        <v>149</v>
      </c>
      <c r="T40" s="37">
        <f t="shared" si="31"/>
        <v>432100</v>
      </c>
      <c r="U40" s="37">
        <f t="shared" si="32"/>
        <v>72016.666666666628</v>
      </c>
      <c r="V40" s="37">
        <f t="shared" si="33"/>
        <v>360083.33333333337</v>
      </c>
      <c r="W40" s="37">
        <f t="shared" si="26"/>
        <v>124.16666666666667</v>
      </c>
      <c r="X40" s="35"/>
      <c r="Y40" s="35"/>
      <c r="Z40" s="35"/>
      <c r="AA40" s="35"/>
      <c r="AB40" s="37"/>
      <c r="AC40" s="35"/>
      <c r="AD40" s="35"/>
      <c r="AE40" s="35"/>
      <c r="AF40" s="35"/>
      <c r="AG40" s="35"/>
      <c r="AH40" s="37">
        <v>156</v>
      </c>
      <c r="AI40" s="37">
        <f t="shared" si="37"/>
        <v>452400</v>
      </c>
      <c r="AJ40" s="37">
        <f t="shared" si="38"/>
        <v>75400</v>
      </c>
      <c r="AK40" s="37">
        <f t="shared" si="39"/>
        <v>377000</v>
      </c>
      <c r="AL40" s="37">
        <f t="shared" si="9"/>
        <v>130</v>
      </c>
      <c r="AM40" s="35"/>
      <c r="AN40" s="35"/>
      <c r="AO40" s="35"/>
      <c r="AP40" s="35"/>
      <c r="AQ40" s="35"/>
      <c r="AR40" s="35">
        <v>180</v>
      </c>
      <c r="AS40" s="37">
        <f t="shared" si="34"/>
        <v>522000</v>
      </c>
      <c r="AT40" s="37">
        <f t="shared" si="35"/>
        <v>87000</v>
      </c>
      <c r="AU40" s="37">
        <f t="shared" si="36"/>
        <v>435000</v>
      </c>
      <c r="AV40" s="24">
        <f t="shared" si="22"/>
        <v>150</v>
      </c>
      <c r="AW40" s="46" t="s">
        <v>10</v>
      </c>
      <c r="AX40" s="46"/>
      <c r="AY40" s="16" t="s">
        <v>13</v>
      </c>
      <c r="AZ40" s="16" t="s">
        <v>13</v>
      </c>
      <c r="BA40" s="15"/>
    </row>
    <row r="41" spans="1:53" s="14" customFormat="1" ht="39.950000000000003" customHeight="1">
      <c r="A41" s="30">
        <v>33</v>
      </c>
      <c r="B41" s="45" t="s">
        <v>48</v>
      </c>
      <c r="C41" s="22" t="s">
        <v>60</v>
      </c>
      <c r="D41" s="61" t="s">
        <v>101</v>
      </c>
      <c r="E41" s="26">
        <v>360</v>
      </c>
      <c r="F41" s="25">
        <f t="shared" si="0"/>
        <v>79200</v>
      </c>
      <c r="G41" s="25">
        <v>220</v>
      </c>
      <c r="H41" s="31">
        <f t="shared" si="1"/>
        <v>165</v>
      </c>
      <c r="I41" s="27"/>
      <c r="J41" s="35"/>
      <c r="K41" s="35"/>
      <c r="L41" s="35"/>
      <c r="M41" s="35"/>
      <c r="N41" s="35"/>
      <c r="O41" s="35"/>
      <c r="P41" s="35"/>
      <c r="Q41" s="35"/>
      <c r="R41" s="37"/>
      <c r="S41" s="37">
        <v>220</v>
      </c>
      <c r="T41" s="37">
        <f t="shared" si="31"/>
        <v>79200</v>
      </c>
      <c r="U41" s="37">
        <f t="shared" si="32"/>
        <v>13200</v>
      </c>
      <c r="V41" s="37">
        <f t="shared" si="33"/>
        <v>66000</v>
      </c>
      <c r="W41" s="37">
        <f t="shared" si="26"/>
        <v>183.33333333333334</v>
      </c>
      <c r="X41" s="35"/>
      <c r="Y41" s="35"/>
      <c r="Z41" s="35"/>
      <c r="AA41" s="35"/>
      <c r="AB41" s="37"/>
      <c r="AC41" s="35"/>
      <c r="AD41" s="35"/>
      <c r="AE41" s="35"/>
      <c r="AF41" s="35"/>
      <c r="AG41" s="35"/>
      <c r="AH41" s="37"/>
      <c r="AI41" s="37"/>
      <c r="AJ41" s="37"/>
      <c r="AK41" s="37"/>
      <c r="AL41" s="37"/>
      <c r="AM41" s="36"/>
      <c r="AN41" s="36"/>
      <c r="AO41" s="36"/>
      <c r="AP41" s="36"/>
      <c r="AQ41" s="35"/>
      <c r="AR41" s="37">
        <v>216</v>
      </c>
      <c r="AS41" s="37">
        <f t="shared" si="34"/>
        <v>77760</v>
      </c>
      <c r="AT41" s="37">
        <f t="shared" si="35"/>
        <v>12960</v>
      </c>
      <c r="AU41" s="37">
        <f t="shared" si="36"/>
        <v>64800</v>
      </c>
      <c r="AV41" s="24">
        <f t="shared" si="22"/>
        <v>180</v>
      </c>
      <c r="AW41" s="49" t="s">
        <v>14</v>
      </c>
      <c r="AX41" s="46"/>
      <c r="AY41" s="12"/>
      <c r="AZ41" s="12"/>
      <c r="BA41" s="15"/>
    </row>
    <row r="42" spans="1:53" s="14" customFormat="1" ht="39.950000000000003" hidden="1" customHeight="1">
      <c r="A42" s="30">
        <v>34</v>
      </c>
      <c r="B42" s="45" t="s">
        <v>49</v>
      </c>
      <c r="C42" s="22" t="s">
        <v>60</v>
      </c>
      <c r="D42" s="61" t="s">
        <v>102</v>
      </c>
      <c r="E42" s="25">
        <v>107361</v>
      </c>
      <c r="F42" s="25">
        <f t="shared" si="0"/>
        <v>7515270</v>
      </c>
      <c r="G42" s="25">
        <v>70</v>
      </c>
      <c r="H42" s="31">
        <f t="shared" si="1"/>
        <v>52.5</v>
      </c>
      <c r="I42" s="27"/>
      <c r="J42" s="35"/>
      <c r="K42" s="35"/>
      <c r="L42" s="35"/>
      <c r="M42" s="35"/>
      <c r="N42" s="35"/>
      <c r="O42" s="35"/>
      <c r="P42" s="35"/>
      <c r="Q42" s="35"/>
      <c r="R42" s="37"/>
      <c r="S42" s="37">
        <v>68</v>
      </c>
      <c r="T42" s="37">
        <f t="shared" si="31"/>
        <v>7300548</v>
      </c>
      <c r="U42" s="37">
        <f t="shared" si="32"/>
        <v>1216758</v>
      </c>
      <c r="V42" s="37">
        <f t="shared" si="33"/>
        <v>6083790</v>
      </c>
      <c r="W42" s="37">
        <f t="shared" si="26"/>
        <v>56.666666666666671</v>
      </c>
      <c r="X42" s="35">
        <v>66</v>
      </c>
      <c r="Y42" s="37">
        <f>E42*X42</f>
        <v>7085826</v>
      </c>
      <c r="Z42" s="37">
        <f>Y42-AA42</f>
        <v>1180971</v>
      </c>
      <c r="AA42" s="37">
        <f>Y42/1.2</f>
        <v>5904855</v>
      </c>
      <c r="AB42" s="37">
        <f t="shared" si="30"/>
        <v>55</v>
      </c>
      <c r="AC42" s="35"/>
      <c r="AD42" s="35"/>
      <c r="AE42" s="35"/>
      <c r="AF42" s="35"/>
      <c r="AG42" s="35"/>
      <c r="AH42" s="37"/>
      <c r="AI42" s="37"/>
      <c r="AJ42" s="37"/>
      <c r="AK42" s="37"/>
      <c r="AL42" s="37"/>
      <c r="AM42" s="35"/>
      <c r="AN42" s="35"/>
      <c r="AO42" s="35"/>
      <c r="AP42" s="35"/>
      <c r="AQ42" s="35"/>
      <c r="AR42" s="35">
        <v>66</v>
      </c>
      <c r="AS42" s="37">
        <f t="shared" si="34"/>
        <v>7085826</v>
      </c>
      <c r="AT42" s="37">
        <f t="shared" si="35"/>
        <v>1180971</v>
      </c>
      <c r="AU42" s="37">
        <f t="shared" si="36"/>
        <v>5904855</v>
      </c>
      <c r="AV42" s="24">
        <f t="shared" si="22"/>
        <v>55</v>
      </c>
      <c r="AW42" s="47" t="s">
        <v>11</v>
      </c>
      <c r="AX42" s="46"/>
      <c r="AY42" s="12"/>
      <c r="AZ42" s="12"/>
      <c r="BA42" s="15"/>
    </row>
    <row r="43" spans="1:53" s="14" customFormat="1" ht="39.950000000000003" hidden="1" customHeight="1">
      <c r="A43" s="30">
        <v>35</v>
      </c>
      <c r="B43" s="45" t="s">
        <v>50</v>
      </c>
      <c r="C43" s="22" t="s">
        <v>60</v>
      </c>
      <c r="D43" s="61" t="s">
        <v>103</v>
      </c>
      <c r="E43" s="26">
        <v>900</v>
      </c>
      <c r="F43" s="25">
        <f t="shared" si="0"/>
        <v>90000</v>
      </c>
      <c r="G43" s="25">
        <v>100</v>
      </c>
      <c r="H43" s="31">
        <f t="shared" si="1"/>
        <v>75</v>
      </c>
      <c r="I43" s="27"/>
      <c r="J43" s="35"/>
      <c r="K43" s="35"/>
      <c r="L43" s="35"/>
      <c r="M43" s="35"/>
      <c r="N43" s="35"/>
      <c r="O43" s="35"/>
      <c r="P43" s="35"/>
      <c r="Q43" s="35"/>
      <c r="R43" s="37"/>
      <c r="S43" s="37">
        <v>99</v>
      </c>
      <c r="T43" s="37">
        <f t="shared" si="31"/>
        <v>89100</v>
      </c>
      <c r="U43" s="37">
        <f t="shared" si="32"/>
        <v>14850</v>
      </c>
      <c r="V43" s="37">
        <f t="shared" si="33"/>
        <v>74250</v>
      </c>
      <c r="W43" s="37">
        <f t="shared" si="26"/>
        <v>82.5</v>
      </c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7"/>
      <c r="AI43" s="37"/>
      <c r="AJ43" s="37"/>
      <c r="AK43" s="37"/>
      <c r="AL43" s="37"/>
      <c r="AM43" s="36"/>
      <c r="AN43" s="36"/>
      <c r="AO43" s="36"/>
      <c r="AP43" s="36"/>
      <c r="AQ43" s="35"/>
      <c r="AR43" s="35">
        <v>99</v>
      </c>
      <c r="AS43" s="37">
        <f t="shared" si="34"/>
        <v>89100</v>
      </c>
      <c r="AT43" s="37">
        <f t="shared" si="35"/>
        <v>14850</v>
      </c>
      <c r="AU43" s="37">
        <f t="shared" si="36"/>
        <v>74250</v>
      </c>
      <c r="AV43" s="24">
        <f t="shared" si="22"/>
        <v>82.5</v>
      </c>
      <c r="AW43" s="46" t="s">
        <v>10</v>
      </c>
      <c r="AX43" s="46"/>
      <c r="AY43" s="12"/>
      <c r="AZ43" s="12"/>
      <c r="BA43" s="15"/>
    </row>
    <row r="44" spans="1:53" s="14" customFormat="1" ht="39.950000000000003" hidden="1" customHeight="1">
      <c r="A44" s="30">
        <v>36</v>
      </c>
      <c r="B44" s="45" t="s">
        <v>51</v>
      </c>
      <c r="C44" s="22" t="s">
        <v>60</v>
      </c>
      <c r="D44" s="61" t="s">
        <v>104</v>
      </c>
      <c r="E44" s="25">
        <v>3000</v>
      </c>
      <c r="F44" s="25">
        <f t="shared" si="0"/>
        <v>900000</v>
      </c>
      <c r="G44" s="25">
        <v>300</v>
      </c>
      <c r="H44" s="31">
        <f t="shared" si="1"/>
        <v>225</v>
      </c>
      <c r="I44" s="27"/>
      <c r="J44" s="35"/>
      <c r="K44" s="35"/>
      <c r="L44" s="35"/>
      <c r="M44" s="35"/>
      <c r="N44" s="35"/>
      <c r="O44" s="35"/>
      <c r="P44" s="35"/>
      <c r="Q44" s="35"/>
      <c r="R44" s="37"/>
      <c r="S44" s="37">
        <v>249</v>
      </c>
      <c r="T44" s="37">
        <f t="shared" si="31"/>
        <v>747000</v>
      </c>
      <c r="U44" s="37">
        <f t="shared" si="32"/>
        <v>124500</v>
      </c>
      <c r="V44" s="37">
        <f t="shared" si="33"/>
        <v>622500</v>
      </c>
      <c r="W44" s="37">
        <f t="shared" si="26"/>
        <v>207.5</v>
      </c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7">
        <v>288</v>
      </c>
      <c r="AI44" s="37">
        <f t="shared" ref="AI44:AI45" si="40">E44*AH44</f>
        <v>864000</v>
      </c>
      <c r="AJ44" s="37">
        <f t="shared" ref="AJ44:AJ45" si="41">AI44-AK44</f>
        <v>144000</v>
      </c>
      <c r="AK44" s="37">
        <f t="shared" ref="AK44:AK45" si="42">AI44/1.2</f>
        <v>720000</v>
      </c>
      <c r="AL44" s="37">
        <f t="shared" si="9"/>
        <v>240</v>
      </c>
      <c r="AM44" s="36"/>
      <c r="AN44" s="36"/>
      <c r="AO44" s="36"/>
      <c r="AP44" s="36"/>
      <c r="AQ44" s="35"/>
      <c r="AR44" s="35">
        <v>288</v>
      </c>
      <c r="AS44" s="37">
        <f t="shared" si="34"/>
        <v>864000</v>
      </c>
      <c r="AT44" s="37">
        <f t="shared" si="35"/>
        <v>144000</v>
      </c>
      <c r="AU44" s="37">
        <f t="shared" si="36"/>
        <v>720000</v>
      </c>
      <c r="AV44" s="24">
        <f t="shared" si="22"/>
        <v>240</v>
      </c>
      <c r="AW44" s="46" t="s">
        <v>10</v>
      </c>
      <c r="AX44" s="46"/>
      <c r="AY44" s="12"/>
      <c r="AZ44" s="12"/>
      <c r="BA44" s="15"/>
    </row>
    <row r="45" spans="1:53" s="14" customFormat="1" ht="39.950000000000003" hidden="1" customHeight="1">
      <c r="A45" s="30">
        <v>37</v>
      </c>
      <c r="B45" s="45" t="s">
        <v>52</v>
      </c>
      <c r="C45" s="22" t="s">
        <v>60</v>
      </c>
      <c r="D45" s="61" t="s">
        <v>105</v>
      </c>
      <c r="E45" s="26">
        <v>500</v>
      </c>
      <c r="F45" s="25">
        <f t="shared" si="0"/>
        <v>150000</v>
      </c>
      <c r="G45" s="25">
        <v>300</v>
      </c>
      <c r="H45" s="31">
        <f t="shared" si="1"/>
        <v>225</v>
      </c>
      <c r="I45" s="27"/>
      <c r="J45" s="35"/>
      <c r="K45" s="35"/>
      <c r="L45" s="35"/>
      <c r="M45" s="35"/>
      <c r="N45" s="35"/>
      <c r="O45" s="35"/>
      <c r="P45" s="35"/>
      <c r="Q45" s="35"/>
      <c r="R45" s="35"/>
      <c r="S45" s="37">
        <v>245</v>
      </c>
      <c r="T45" s="37">
        <f t="shared" si="31"/>
        <v>122500</v>
      </c>
      <c r="U45" s="37">
        <f t="shared" si="32"/>
        <v>20416.666666666657</v>
      </c>
      <c r="V45" s="37">
        <f t="shared" si="33"/>
        <v>102083.33333333334</v>
      </c>
      <c r="W45" s="37">
        <f t="shared" si="26"/>
        <v>204.16666666666669</v>
      </c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7">
        <v>288</v>
      </c>
      <c r="AI45" s="37">
        <f t="shared" si="40"/>
        <v>144000</v>
      </c>
      <c r="AJ45" s="37">
        <f t="shared" si="41"/>
        <v>24000</v>
      </c>
      <c r="AK45" s="37">
        <f t="shared" si="42"/>
        <v>120000</v>
      </c>
      <c r="AL45" s="37">
        <f t="shared" si="9"/>
        <v>240</v>
      </c>
      <c r="AM45" s="36"/>
      <c r="AN45" s="36"/>
      <c r="AO45" s="36"/>
      <c r="AP45" s="36"/>
      <c r="AQ45" s="35"/>
      <c r="AR45" s="35">
        <v>300</v>
      </c>
      <c r="AS45" s="37">
        <f t="shared" si="34"/>
        <v>150000</v>
      </c>
      <c r="AT45" s="37">
        <f t="shared" si="35"/>
        <v>25000</v>
      </c>
      <c r="AU45" s="37">
        <f t="shared" si="36"/>
        <v>125000</v>
      </c>
      <c r="AV45" s="24">
        <f t="shared" si="22"/>
        <v>250</v>
      </c>
      <c r="AW45" s="46" t="s">
        <v>10</v>
      </c>
      <c r="AX45" s="46"/>
      <c r="AY45" s="12"/>
      <c r="AZ45" s="12"/>
      <c r="BA45" s="15"/>
    </row>
    <row r="46" spans="1:53" s="14" customFormat="1" ht="39.950000000000003" customHeight="1">
      <c r="A46" s="30">
        <v>38</v>
      </c>
      <c r="B46" s="45" t="s">
        <v>53</v>
      </c>
      <c r="C46" s="22" t="s">
        <v>60</v>
      </c>
      <c r="D46" s="61" t="s">
        <v>106</v>
      </c>
      <c r="E46" s="25">
        <v>2601</v>
      </c>
      <c r="F46" s="25">
        <f t="shared" si="0"/>
        <v>494190</v>
      </c>
      <c r="G46" s="25">
        <v>190</v>
      </c>
      <c r="H46" s="31">
        <f t="shared" si="1"/>
        <v>142.5</v>
      </c>
      <c r="I46" s="27"/>
      <c r="J46" s="35"/>
      <c r="K46" s="35"/>
      <c r="L46" s="35"/>
      <c r="M46" s="35"/>
      <c r="N46" s="35"/>
      <c r="O46" s="35"/>
      <c r="P46" s="35"/>
      <c r="Q46" s="35"/>
      <c r="R46" s="35"/>
      <c r="S46" s="37">
        <v>190</v>
      </c>
      <c r="T46" s="37">
        <f t="shared" si="31"/>
        <v>494190</v>
      </c>
      <c r="U46" s="37">
        <f t="shared" si="32"/>
        <v>82365</v>
      </c>
      <c r="V46" s="37">
        <f t="shared" si="33"/>
        <v>411825</v>
      </c>
      <c r="W46" s="37">
        <f t="shared" si="26"/>
        <v>158.33333333333334</v>
      </c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7"/>
      <c r="AI46" s="37"/>
      <c r="AJ46" s="37"/>
      <c r="AK46" s="37"/>
      <c r="AL46" s="37"/>
      <c r="AM46" s="36"/>
      <c r="AN46" s="36"/>
      <c r="AO46" s="36"/>
      <c r="AP46" s="36"/>
      <c r="AQ46" s="35"/>
      <c r="AR46" s="35">
        <v>180</v>
      </c>
      <c r="AS46" s="37">
        <f t="shared" si="34"/>
        <v>468180</v>
      </c>
      <c r="AT46" s="37">
        <f t="shared" si="35"/>
        <v>78030</v>
      </c>
      <c r="AU46" s="37">
        <f t="shared" si="36"/>
        <v>390150</v>
      </c>
      <c r="AV46" s="24">
        <f t="shared" si="22"/>
        <v>150</v>
      </c>
      <c r="AW46" s="65" t="s">
        <v>14</v>
      </c>
      <c r="AX46" s="66"/>
      <c r="AY46" s="12"/>
      <c r="AZ46" s="12"/>
      <c r="BA46" s="15"/>
    </row>
    <row r="47" spans="1:53" s="14" customFormat="1" ht="39.950000000000003" customHeight="1">
      <c r="A47" s="20">
        <v>39</v>
      </c>
      <c r="B47" s="45" t="s">
        <v>54</v>
      </c>
      <c r="C47" s="22" t="s">
        <v>60</v>
      </c>
      <c r="D47" s="61" t="s">
        <v>107</v>
      </c>
      <c r="E47" s="25">
        <v>1000</v>
      </c>
      <c r="F47" s="25">
        <f t="shared" si="0"/>
        <v>100000</v>
      </c>
      <c r="G47" s="25">
        <v>100</v>
      </c>
      <c r="H47" s="31">
        <f t="shared" si="1"/>
        <v>75</v>
      </c>
      <c r="I47" s="27"/>
      <c r="J47" s="35"/>
      <c r="K47" s="35"/>
      <c r="L47" s="35"/>
      <c r="M47" s="35"/>
      <c r="N47" s="35"/>
      <c r="O47" s="35"/>
      <c r="P47" s="35"/>
      <c r="Q47" s="35"/>
      <c r="R47" s="35"/>
      <c r="S47" s="37"/>
      <c r="T47" s="37"/>
      <c r="U47" s="37"/>
      <c r="V47" s="37"/>
      <c r="W47" s="37"/>
      <c r="X47" s="37"/>
      <c r="Y47" s="37"/>
      <c r="Z47" s="37"/>
      <c r="AA47" s="37"/>
      <c r="AB47" s="35"/>
      <c r="AC47" s="35"/>
      <c r="AD47" s="35"/>
      <c r="AE47" s="35"/>
      <c r="AF47" s="35"/>
      <c r="AG47" s="35"/>
      <c r="AH47" s="37"/>
      <c r="AI47" s="37"/>
      <c r="AJ47" s="37"/>
      <c r="AK47" s="37"/>
      <c r="AL47" s="37"/>
      <c r="AM47" s="36"/>
      <c r="AN47" s="36"/>
      <c r="AO47" s="36"/>
      <c r="AP47" s="36"/>
      <c r="AQ47" s="35"/>
      <c r="AR47" s="35">
        <v>99</v>
      </c>
      <c r="AS47" s="37">
        <f t="shared" si="34"/>
        <v>99000</v>
      </c>
      <c r="AT47" s="37">
        <f t="shared" si="35"/>
        <v>16500</v>
      </c>
      <c r="AU47" s="37">
        <f t="shared" si="36"/>
        <v>82500</v>
      </c>
      <c r="AV47" s="24">
        <f t="shared" si="22"/>
        <v>82.5</v>
      </c>
      <c r="AW47" s="65" t="s">
        <v>14</v>
      </c>
      <c r="AX47" s="66"/>
      <c r="AY47" s="12"/>
      <c r="AZ47" s="12"/>
      <c r="BA47" s="15"/>
    </row>
    <row r="48" spans="1:53" s="14" customFormat="1" ht="39.950000000000003" hidden="1" customHeight="1">
      <c r="A48" s="20">
        <v>40</v>
      </c>
      <c r="B48" s="45" t="s">
        <v>55</v>
      </c>
      <c r="C48" s="22" t="s">
        <v>60</v>
      </c>
      <c r="D48" s="59" t="s">
        <v>108</v>
      </c>
      <c r="E48" s="26">
        <v>10</v>
      </c>
      <c r="F48" s="25">
        <f t="shared" si="0"/>
        <v>320000</v>
      </c>
      <c r="G48" s="25">
        <v>32000</v>
      </c>
      <c r="H48" s="31">
        <f t="shared" si="1"/>
        <v>24000</v>
      </c>
      <c r="I48" s="27"/>
      <c r="J48" s="35"/>
      <c r="K48" s="35"/>
      <c r="L48" s="35"/>
      <c r="M48" s="35"/>
      <c r="N48" s="35"/>
      <c r="O48" s="35"/>
      <c r="P48" s="35"/>
      <c r="Q48" s="35"/>
      <c r="R48" s="35"/>
      <c r="S48" s="37"/>
      <c r="T48" s="37"/>
      <c r="U48" s="37"/>
      <c r="V48" s="37"/>
      <c r="W48" s="37"/>
      <c r="X48" s="37"/>
      <c r="Y48" s="37"/>
      <c r="Z48" s="37"/>
      <c r="AA48" s="37"/>
      <c r="AB48" s="35"/>
      <c r="AC48" s="35"/>
      <c r="AD48" s="35"/>
      <c r="AE48" s="35"/>
      <c r="AF48" s="35"/>
      <c r="AG48" s="35"/>
      <c r="AH48" s="38">
        <v>28800</v>
      </c>
      <c r="AI48" s="37">
        <f t="shared" ref="AI48:AI50" si="43">E48*AH48</f>
        <v>288000</v>
      </c>
      <c r="AJ48" s="37">
        <f t="shared" ref="AJ48:AJ50" si="44">AI48-AK48</f>
        <v>48000</v>
      </c>
      <c r="AK48" s="37">
        <f t="shared" ref="AK48:AK50" si="45">AI48/1.2</f>
        <v>240000</v>
      </c>
      <c r="AL48" s="38">
        <f t="shared" si="9"/>
        <v>24000</v>
      </c>
      <c r="AM48" s="36"/>
      <c r="AN48" s="36"/>
      <c r="AO48" s="36"/>
      <c r="AP48" s="36"/>
      <c r="AQ48" s="35"/>
      <c r="AR48" s="35"/>
      <c r="AS48" s="35"/>
      <c r="AT48" s="35"/>
      <c r="AU48" s="35"/>
      <c r="AV48" s="28"/>
      <c r="AW48" s="62" t="s">
        <v>12</v>
      </c>
      <c r="AX48" s="62"/>
      <c r="AY48" s="12"/>
      <c r="AZ48" s="12"/>
      <c r="BA48" s="15"/>
    </row>
    <row r="49" spans="1:53" ht="39.950000000000003" hidden="1" customHeight="1">
      <c r="A49" s="20">
        <v>41</v>
      </c>
      <c r="B49" s="45" t="s">
        <v>56</v>
      </c>
      <c r="C49" s="22" t="s">
        <v>60</v>
      </c>
      <c r="D49" s="59" t="s">
        <v>109</v>
      </c>
      <c r="E49" s="26">
        <v>60</v>
      </c>
      <c r="F49" s="25">
        <f t="shared" si="0"/>
        <v>480000</v>
      </c>
      <c r="G49" s="25">
        <v>8000</v>
      </c>
      <c r="H49" s="31">
        <f t="shared" si="1"/>
        <v>6000</v>
      </c>
      <c r="I49" s="27"/>
      <c r="J49" s="35"/>
      <c r="K49" s="35"/>
      <c r="L49" s="35"/>
      <c r="M49" s="35"/>
      <c r="N49" s="35"/>
      <c r="O49" s="35"/>
      <c r="P49" s="35"/>
      <c r="Q49" s="35"/>
      <c r="R49" s="35"/>
      <c r="S49" s="37"/>
      <c r="T49" s="37"/>
      <c r="U49" s="37"/>
      <c r="V49" s="37"/>
      <c r="W49" s="37"/>
      <c r="X49" s="37"/>
      <c r="Y49" s="37"/>
      <c r="Z49" s="37"/>
      <c r="AA49" s="37"/>
      <c r="AB49" s="35"/>
      <c r="AC49" s="35"/>
      <c r="AD49" s="35"/>
      <c r="AE49" s="35"/>
      <c r="AF49" s="35"/>
      <c r="AG49" s="35"/>
      <c r="AH49" s="38">
        <v>6600</v>
      </c>
      <c r="AI49" s="37">
        <f t="shared" si="43"/>
        <v>396000</v>
      </c>
      <c r="AJ49" s="37">
        <f t="shared" si="44"/>
        <v>66000</v>
      </c>
      <c r="AK49" s="37">
        <f t="shared" si="45"/>
        <v>330000</v>
      </c>
      <c r="AL49" s="38">
        <f t="shared" si="9"/>
        <v>5500</v>
      </c>
      <c r="AM49" s="36"/>
      <c r="AN49" s="36"/>
      <c r="AO49" s="36"/>
      <c r="AP49" s="36"/>
      <c r="AQ49" s="35"/>
      <c r="AR49" s="35"/>
      <c r="AS49" s="35"/>
      <c r="AT49" s="35"/>
      <c r="AU49" s="35"/>
      <c r="AV49" s="28"/>
      <c r="AW49" s="62" t="s">
        <v>12</v>
      </c>
      <c r="AX49" s="62"/>
      <c r="AY49" s="3"/>
      <c r="AZ49" s="3"/>
      <c r="BA49" s="4"/>
    </row>
    <row r="50" spans="1:53" ht="39.950000000000003" hidden="1" customHeight="1">
      <c r="A50" s="20">
        <v>42</v>
      </c>
      <c r="B50" s="45" t="s">
        <v>57</v>
      </c>
      <c r="C50" s="22" t="s">
        <v>60</v>
      </c>
      <c r="D50" s="59" t="s">
        <v>110</v>
      </c>
      <c r="E50" s="26">
        <v>60</v>
      </c>
      <c r="F50" s="25">
        <f t="shared" si="0"/>
        <v>480000</v>
      </c>
      <c r="G50" s="25">
        <v>8000</v>
      </c>
      <c r="H50" s="31">
        <f t="shared" si="1"/>
        <v>6000</v>
      </c>
      <c r="I50" s="29"/>
      <c r="J50" s="36"/>
      <c r="K50" s="36"/>
      <c r="L50" s="36"/>
      <c r="M50" s="35"/>
      <c r="N50" s="35"/>
      <c r="O50" s="35"/>
      <c r="P50" s="35"/>
      <c r="Q50" s="35"/>
      <c r="R50" s="35"/>
      <c r="S50" s="37"/>
      <c r="T50" s="37"/>
      <c r="U50" s="37"/>
      <c r="V50" s="37"/>
      <c r="W50" s="37"/>
      <c r="X50" s="37"/>
      <c r="Y50" s="37"/>
      <c r="Z50" s="37"/>
      <c r="AA50" s="37"/>
      <c r="AB50" s="35"/>
      <c r="AC50" s="35"/>
      <c r="AD50" s="35"/>
      <c r="AE50" s="35"/>
      <c r="AF50" s="35"/>
      <c r="AG50" s="35"/>
      <c r="AH50" s="38">
        <v>6600</v>
      </c>
      <c r="AI50" s="37">
        <f t="shared" si="43"/>
        <v>396000</v>
      </c>
      <c r="AJ50" s="37">
        <f t="shared" si="44"/>
        <v>66000</v>
      </c>
      <c r="AK50" s="37">
        <f t="shared" si="45"/>
        <v>330000</v>
      </c>
      <c r="AL50" s="38">
        <f t="shared" si="9"/>
        <v>5500</v>
      </c>
      <c r="AM50" s="35"/>
      <c r="AN50" s="35"/>
      <c r="AO50" s="35"/>
      <c r="AP50" s="35"/>
      <c r="AQ50" s="35"/>
      <c r="AR50" s="35"/>
      <c r="AS50" s="35"/>
      <c r="AT50" s="35"/>
      <c r="AU50" s="35"/>
      <c r="AV50" s="28"/>
      <c r="AW50" s="62" t="s">
        <v>12</v>
      </c>
      <c r="AX50" s="62"/>
      <c r="AY50" s="3"/>
      <c r="AZ50" s="3"/>
      <c r="BA50" s="4"/>
    </row>
    <row r="51" spans="1:53" ht="69" hidden="1" customHeight="1">
      <c r="B51" s="78" t="s">
        <v>66</v>
      </c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9"/>
      <c r="AI51" s="79"/>
      <c r="AJ51" s="79"/>
      <c r="AK51" s="79"/>
      <c r="AL51" s="79"/>
      <c r="AM51" s="79"/>
      <c r="AN51" s="79"/>
      <c r="AO51" s="79"/>
      <c r="AP51" s="79"/>
      <c r="AQ51" s="79"/>
      <c r="AR51" s="79"/>
      <c r="AS51" s="79"/>
      <c r="AT51" s="79"/>
      <c r="AU51" s="79"/>
      <c r="AV51" s="79"/>
      <c r="AW51" s="79"/>
      <c r="AX51" s="8"/>
      <c r="AY51" s="8"/>
      <c r="AZ51" s="8"/>
    </row>
    <row r="52" spans="1:53" ht="63.75" customHeight="1">
      <c r="B52" s="43"/>
      <c r="C52" s="44"/>
      <c r="D52" s="44"/>
      <c r="E52" s="44"/>
      <c r="F52" s="44"/>
      <c r="G52" s="44"/>
      <c r="H52" s="44"/>
      <c r="I52" s="44"/>
      <c r="J52" s="44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11"/>
      <c r="AA52" s="11"/>
      <c r="AB52" s="11"/>
      <c r="AC52" s="11"/>
      <c r="AD52" s="11"/>
      <c r="AE52" s="11"/>
    </row>
    <row r="53" spans="1:53" ht="60.75" customHeight="1">
      <c r="B53" s="43"/>
      <c r="C53" s="44"/>
      <c r="D53" s="44"/>
      <c r="E53" s="44"/>
      <c r="F53" s="44"/>
      <c r="G53" s="44"/>
      <c r="H53" s="44"/>
      <c r="I53" s="44"/>
      <c r="J53" s="4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</row>
    <row r="54" spans="1:53" ht="64.5" customHeight="1">
      <c r="B54" s="43"/>
      <c r="C54" s="44"/>
      <c r="D54" s="44"/>
      <c r="E54" s="44"/>
      <c r="F54" s="44"/>
      <c r="G54" s="44"/>
      <c r="H54" s="44"/>
      <c r="I54" s="44"/>
      <c r="J54" s="44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</row>
    <row r="55" spans="1:53" ht="70.5" customHeight="1">
      <c r="B55" s="43"/>
      <c r="C55" s="44"/>
      <c r="D55" s="44"/>
      <c r="E55" s="44"/>
      <c r="F55" s="44"/>
      <c r="G55" s="44"/>
      <c r="H55" s="44"/>
      <c r="I55" s="44"/>
      <c r="J55" s="44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</row>
    <row r="56" spans="1:53" ht="54" customHeight="1">
      <c r="B56" s="43"/>
      <c r="C56" s="44"/>
      <c r="D56" s="44"/>
      <c r="E56" s="44"/>
      <c r="F56" s="44"/>
      <c r="G56" s="44"/>
      <c r="H56" s="44"/>
      <c r="I56" s="44"/>
      <c r="J56" s="44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</row>
    <row r="57" spans="1:53" ht="66" customHeight="1">
      <c r="B57" s="43"/>
      <c r="C57" s="44"/>
      <c r="D57" s="44"/>
      <c r="E57" s="44"/>
      <c r="F57" s="44"/>
      <c r="G57" s="44"/>
      <c r="H57" s="44"/>
      <c r="I57" s="44"/>
      <c r="J57" s="44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34"/>
      <c r="AA57" s="34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</row>
    <row r="58" spans="1:53" ht="15.75" customHeight="1">
      <c r="J58" s="34"/>
      <c r="K58" s="42"/>
      <c r="L58" s="72" t="s">
        <v>64</v>
      </c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34"/>
      <c r="X58" s="34"/>
      <c r="Y58" s="34"/>
    </row>
    <row r="59" spans="1:53" ht="15.75" customHeight="1">
      <c r="J59" s="34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34"/>
      <c r="X59" s="34"/>
      <c r="Y59" s="34"/>
    </row>
    <row r="60" spans="1:53" ht="17.25" customHeight="1">
      <c r="L60" s="73" t="s">
        <v>65</v>
      </c>
      <c r="M60" s="73"/>
      <c r="N60" s="73"/>
      <c r="O60" s="73"/>
      <c r="P60" s="73"/>
      <c r="Q60" s="73"/>
      <c r="R60" s="73"/>
      <c r="S60" s="73"/>
      <c r="T60" s="73"/>
      <c r="U60" s="73"/>
      <c r="V60" s="73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</row>
  </sheetData>
  <autoFilter ref="A8:BA51">
    <filterColumn colId="3"/>
    <filterColumn colId="5"/>
    <filterColumn colId="9"/>
    <filterColumn colId="10"/>
    <filterColumn colId="11"/>
    <filterColumn colId="14"/>
    <filterColumn colId="15"/>
    <filterColumn colId="16"/>
    <filterColumn colId="19"/>
    <filterColumn colId="20"/>
    <filterColumn colId="21"/>
    <filterColumn colId="24"/>
    <filterColumn colId="25"/>
    <filterColumn colId="26"/>
    <filterColumn colId="29"/>
    <filterColumn colId="30"/>
    <filterColumn colId="31"/>
    <filterColumn colId="34"/>
    <filterColumn colId="35"/>
    <filterColumn colId="36"/>
    <filterColumn colId="39"/>
    <filterColumn colId="40"/>
    <filterColumn colId="41"/>
    <filterColumn colId="44"/>
    <filterColumn colId="45"/>
    <filterColumn colId="46"/>
    <filterColumn colId="48">
      <filters>
        <filter val="«ՊԱՀԱՊԱՆ» ՍՊԸ"/>
      </filters>
    </filterColumn>
  </autoFilter>
  <mergeCells count="53">
    <mergeCell ref="BA6:BA7"/>
    <mergeCell ref="B3:AV4"/>
    <mergeCell ref="C6:C7"/>
    <mergeCell ref="B6:B7"/>
    <mergeCell ref="AW21:AX21"/>
    <mergeCell ref="A6:A7"/>
    <mergeCell ref="AW6:AW7"/>
    <mergeCell ref="AM6:AQ6"/>
    <mergeCell ref="AR6:AV6"/>
    <mergeCell ref="E6:E7"/>
    <mergeCell ref="G6:G7"/>
    <mergeCell ref="H6:H7"/>
    <mergeCell ref="I6:M6"/>
    <mergeCell ref="N6:R6"/>
    <mergeCell ref="S6:W6"/>
    <mergeCell ref="X6:AB6"/>
    <mergeCell ref="AC6:AG6"/>
    <mergeCell ref="AH6:AL6"/>
    <mergeCell ref="D6:D7"/>
    <mergeCell ref="AV2:AW2"/>
    <mergeCell ref="B51:AW51"/>
    <mergeCell ref="AW49:AX49"/>
    <mergeCell ref="AW9:AX9"/>
    <mergeCell ref="AW11:AX11"/>
    <mergeCell ref="AW10:AX10"/>
    <mergeCell ref="AW12:AX12"/>
    <mergeCell ref="AW13:AX13"/>
    <mergeCell ref="AW14:AX14"/>
    <mergeCell ref="AW15:AX15"/>
    <mergeCell ref="AW16:AX16"/>
    <mergeCell ref="AW17:AX17"/>
    <mergeCell ref="AW18:AX18"/>
    <mergeCell ref="AW19:AX19"/>
    <mergeCell ref="AW20:AX20"/>
    <mergeCell ref="AW22:AX22"/>
    <mergeCell ref="AB60:AL60"/>
    <mergeCell ref="K52:Y52"/>
    <mergeCell ref="L58:V58"/>
    <mergeCell ref="L60:V60"/>
    <mergeCell ref="K54:Y54"/>
    <mergeCell ref="K53:Y53"/>
    <mergeCell ref="K55:Y55"/>
    <mergeCell ref="K56:Y56"/>
    <mergeCell ref="K57:Y57"/>
    <mergeCell ref="AW50:AX50"/>
    <mergeCell ref="F6:F7"/>
    <mergeCell ref="AW46:AX46"/>
    <mergeCell ref="AW47:AX47"/>
    <mergeCell ref="AW48:AX48"/>
    <mergeCell ref="AW23:AX23"/>
    <mergeCell ref="AW24:AX24"/>
    <mergeCell ref="AW25:AX25"/>
    <mergeCell ref="AW26:AX26"/>
  </mergeCells>
  <printOptions horizontalCentered="1"/>
  <pageMargins left="0" right="0" top="0" bottom="0" header="0" footer="0"/>
  <pageSetup paperSize="9" scale="39" orientation="landscape" r:id="rId1"/>
  <rowBreaks count="1" manualBreakCount="1">
    <brk id="57" max="49" man="1"/>
  </rowBreaks>
  <colBreaks count="1" manualBreakCount="1">
    <brk id="49" max="59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2"/>
  <sheetViews>
    <sheetView topLeftCell="A5" workbookViewId="0">
      <selection activeCell="D1" sqref="D1:D42"/>
    </sheetView>
  </sheetViews>
  <sheetFormatPr defaultRowHeight="15"/>
  <sheetData>
    <row r="1" spans="1:4" ht="15.75" thickBot="1">
      <c r="A1" s="52">
        <v>3754</v>
      </c>
      <c r="B1" s="53"/>
      <c r="C1" s="53"/>
      <c r="D1">
        <f>A1+B1+C1</f>
        <v>3754</v>
      </c>
    </row>
    <row r="2" spans="1:4" ht="15.75" thickBot="1">
      <c r="A2" s="52">
        <v>100</v>
      </c>
      <c r="B2" s="53"/>
      <c r="C2" s="53"/>
      <c r="D2">
        <f t="shared" ref="D2:D42" si="0">A2+B2+C2</f>
        <v>100</v>
      </c>
    </row>
    <row r="3" spans="1:4" ht="15.75" thickBot="1">
      <c r="A3" s="52">
        <v>3564</v>
      </c>
      <c r="B3" s="53"/>
      <c r="C3" s="53"/>
      <c r="D3">
        <f t="shared" si="0"/>
        <v>3564</v>
      </c>
    </row>
    <row r="4" spans="1:4" ht="15.75" thickBot="1">
      <c r="A4" s="52">
        <v>1000</v>
      </c>
      <c r="B4" s="53"/>
      <c r="C4" s="53"/>
      <c r="D4">
        <f t="shared" si="0"/>
        <v>1000</v>
      </c>
    </row>
    <row r="5" spans="1:4" ht="15.75" thickBot="1">
      <c r="A5" s="52">
        <v>15000</v>
      </c>
      <c r="B5" s="52">
        <v>11000</v>
      </c>
      <c r="C5" s="53"/>
      <c r="D5">
        <f t="shared" si="0"/>
        <v>26000</v>
      </c>
    </row>
    <row r="6" spans="1:4" ht="15.75" thickBot="1">
      <c r="A6" s="52">
        <v>30000</v>
      </c>
      <c r="B6" s="52">
        <v>30000</v>
      </c>
      <c r="C6" s="52">
        <v>12460</v>
      </c>
      <c r="D6">
        <f t="shared" si="0"/>
        <v>72460</v>
      </c>
    </row>
    <row r="7" spans="1:4" ht="15.75" thickBot="1">
      <c r="A7" s="52">
        <v>12000</v>
      </c>
      <c r="B7" s="53"/>
      <c r="C7" s="53"/>
      <c r="D7">
        <f t="shared" si="0"/>
        <v>12000</v>
      </c>
    </row>
    <row r="8" spans="1:4" ht="15.75" thickBot="1">
      <c r="A8" s="52">
        <v>14000</v>
      </c>
      <c r="B8" s="52">
        <v>14040</v>
      </c>
      <c r="C8" s="53"/>
      <c r="D8">
        <f t="shared" si="0"/>
        <v>28040</v>
      </c>
    </row>
    <row r="9" spans="1:4" ht="15.75" thickBot="1">
      <c r="A9" s="52">
        <v>500</v>
      </c>
      <c r="B9" s="52">
        <v>500</v>
      </c>
      <c r="C9" s="53"/>
      <c r="D9">
        <f t="shared" si="0"/>
        <v>1000</v>
      </c>
    </row>
    <row r="10" spans="1:4" ht="15.75" thickBot="1">
      <c r="A10" s="52">
        <v>2500</v>
      </c>
      <c r="B10" s="52">
        <v>2060</v>
      </c>
      <c r="C10" s="53"/>
      <c r="D10">
        <f t="shared" si="0"/>
        <v>4560</v>
      </c>
    </row>
    <row r="11" spans="1:4" ht="15.75" thickBot="1">
      <c r="A11" s="52">
        <v>10000</v>
      </c>
      <c r="B11" s="52">
        <v>4960</v>
      </c>
      <c r="C11" s="52"/>
      <c r="D11">
        <f t="shared" si="0"/>
        <v>14960</v>
      </c>
    </row>
    <row r="12" spans="1:4" ht="15.75" thickBot="1">
      <c r="A12" s="52">
        <v>5000</v>
      </c>
      <c r="B12" s="52"/>
      <c r="C12" s="52"/>
      <c r="D12">
        <f t="shared" si="0"/>
        <v>5000</v>
      </c>
    </row>
    <row r="13" spans="1:4" ht="15.75" thickBot="1">
      <c r="A13" s="52">
        <v>340</v>
      </c>
      <c r="B13" s="52"/>
      <c r="C13" s="52"/>
      <c r="D13">
        <f t="shared" si="0"/>
        <v>340</v>
      </c>
    </row>
    <row r="14" spans="1:4" ht="15.75" thickBot="1">
      <c r="A14" s="52">
        <v>80</v>
      </c>
      <c r="B14" s="52"/>
      <c r="C14" s="52"/>
      <c r="D14">
        <f t="shared" si="0"/>
        <v>80</v>
      </c>
    </row>
    <row r="15" spans="1:4" ht="15.75" thickBot="1">
      <c r="A15" s="52">
        <v>15000</v>
      </c>
      <c r="B15" s="52">
        <v>16279</v>
      </c>
      <c r="C15" s="52"/>
      <c r="D15">
        <f t="shared" si="0"/>
        <v>31279</v>
      </c>
    </row>
    <row r="16" spans="1:4" ht="15.75" thickBot="1">
      <c r="A16" s="52">
        <v>4200</v>
      </c>
      <c r="B16" s="52">
        <v>4079</v>
      </c>
      <c r="C16" s="52"/>
      <c r="D16">
        <f t="shared" si="0"/>
        <v>8279</v>
      </c>
    </row>
    <row r="17" spans="1:4" ht="15.75" thickBot="1">
      <c r="A17" s="52">
        <v>4000</v>
      </c>
      <c r="B17" s="52">
        <v>4000</v>
      </c>
      <c r="C17" s="52">
        <v>4000</v>
      </c>
      <c r="D17">
        <f t="shared" si="0"/>
        <v>12000</v>
      </c>
    </row>
    <row r="18" spans="1:4" ht="15.75" thickBot="1">
      <c r="A18" s="52">
        <v>4000</v>
      </c>
      <c r="B18" s="52">
        <v>4000</v>
      </c>
      <c r="C18" s="52">
        <v>5000</v>
      </c>
      <c r="D18">
        <f t="shared" si="0"/>
        <v>13000</v>
      </c>
    </row>
    <row r="19" spans="1:4" ht="15.75" thickBot="1">
      <c r="A19" s="52">
        <v>4000</v>
      </c>
      <c r="B19" s="52">
        <v>4000</v>
      </c>
      <c r="C19" s="52">
        <v>2000</v>
      </c>
      <c r="D19">
        <f t="shared" si="0"/>
        <v>10000</v>
      </c>
    </row>
    <row r="20" spans="1:4" ht="15.75" thickBot="1">
      <c r="A20" s="52"/>
      <c r="B20" s="52"/>
      <c r="C20" s="52">
        <v>4000</v>
      </c>
      <c r="D20">
        <f t="shared" si="0"/>
        <v>4000</v>
      </c>
    </row>
    <row r="21" spans="1:4" ht="15.75" thickBot="1">
      <c r="A21" s="52">
        <v>30000</v>
      </c>
      <c r="B21" s="52">
        <v>30000</v>
      </c>
      <c r="C21" s="52">
        <v>20000</v>
      </c>
      <c r="D21">
        <f t="shared" si="0"/>
        <v>80000</v>
      </c>
    </row>
    <row r="22" spans="1:4" ht="15.75" thickBot="1">
      <c r="A22" s="52">
        <v>30000</v>
      </c>
      <c r="B22" s="52">
        <v>30000</v>
      </c>
      <c r="C22" s="52">
        <v>20000</v>
      </c>
      <c r="D22">
        <f t="shared" si="0"/>
        <v>80000</v>
      </c>
    </row>
    <row r="23" spans="1:4" ht="15.75" thickBot="1">
      <c r="A23" s="52"/>
      <c r="B23" s="52">
        <v>2000</v>
      </c>
      <c r="C23" s="52"/>
      <c r="D23">
        <f t="shared" si="0"/>
        <v>2000</v>
      </c>
    </row>
    <row r="24" spans="1:4" ht="15.75" thickBot="1">
      <c r="A24" s="52"/>
      <c r="B24" s="52">
        <v>2000</v>
      </c>
      <c r="C24" s="52"/>
      <c r="D24">
        <f t="shared" si="0"/>
        <v>2000</v>
      </c>
    </row>
    <row r="25" spans="1:4" ht="15.75" thickBot="1">
      <c r="A25" s="52"/>
      <c r="B25" s="52"/>
      <c r="C25" s="52">
        <v>1000</v>
      </c>
      <c r="D25">
        <f t="shared" si="0"/>
        <v>1000</v>
      </c>
    </row>
    <row r="26" spans="1:4" ht="15.75" thickBot="1">
      <c r="A26" s="52"/>
      <c r="B26" s="52"/>
      <c r="C26" s="52">
        <v>2000</v>
      </c>
      <c r="D26">
        <f t="shared" si="0"/>
        <v>2000</v>
      </c>
    </row>
    <row r="27" spans="1:4" ht="15.75" thickBot="1">
      <c r="A27" s="52"/>
      <c r="B27" s="52"/>
      <c r="C27" s="52">
        <v>280</v>
      </c>
      <c r="D27">
        <f t="shared" si="0"/>
        <v>280</v>
      </c>
    </row>
    <row r="28" spans="1:4" ht="15.75" thickBot="1">
      <c r="A28" s="52"/>
      <c r="B28" s="52">
        <v>10</v>
      </c>
      <c r="C28" s="52"/>
      <c r="D28">
        <f t="shared" si="0"/>
        <v>10</v>
      </c>
    </row>
    <row r="29" spans="1:4" ht="15.75" thickBot="1">
      <c r="A29" s="52"/>
      <c r="B29" s="52">
        <v>4000</v>
      </c>
      <c r="C29" s="52">
        <v>4000</v>
      </c>
      <c r="D29">
        <f t="shared" si="0"/>
        <v>8000</v>
      </c>
    </row>
    <row r="30" spans="1:4" ht="15.75" thickBot="1">
      <c r="A30" s="52">
        <v>30000</v>
      </c>
      <c r="B30" s="52">
        <v>30000</v>
      </c>
      <c r="C30" s="52">
        <v>20000</v>
      </c>
      <c r="D30">
        <f t="shared" si="0"/>
        <v>80000</v>
      </c>
    </row>
    <row r="31" spans="1:4" ht="15.75" thickBot="1">
      <c r="A31" s="52">
        <v>600</v>
      </c>
      <c r="B31" s="52">
        <v>600</v>
      </c>
      <c r="C31" s="52">
        <v>680</v>
      </c>
      <c r="D31">
        <f t="shared" si="0"/>
        <v>1880</v>
      </c>
    </row>
    <row r="32" spans="1:4" ht="15.75" thickBot="1">
      <c r="A32" s="52">
        <v>1000</v>
      </c>
      <c r="B32" s="52">
        <v>1000</v>
      </c>
      <c r="C32" s="52">
        <v>900</v>
      </c>
      <c r="D32">
        <f t="shared" si="0"/>
        <v>2900</v>
      </c>
    </row>
    <row r="33" spans="1:4" ht="15.75" thickBot="1">
      <c r="A33" s="52">
        <v>360</v>
      </c>
      <c r="B33" s="52"/>
      <c r="C33" s="52"/>
      <c r="D33">
        <f t="shared" si="0"/>
        <v>360</v>
      </c>
    </row>
    <row r="34" spans="1:4" ht="15.75" thickBot="1">
      <c r="A34" s="52">
        <v>30000</v>
      </c>
      <c r="B34" s="52">
        <v>30000</v>
      </c>
      <c r="C34" s="52">
        <v>20000</v>
      </c>
      <c r="D34">
        <f t="shared" si="0"/>
        <v>80000</v>
      </c>
    </row>
    <row r="35" spans="1:4" ht="15.75" thickBot="1">
      <c r="A35" s="52">
        <v>300</v>
      </c>
      <c r="B35" s="52">
        <v>300</v>
      </c>
      <c r="C35" s="52">
        <v>300</v>
      </c>
      <c r="D35">
        <f t="shared" si="0"/>
        <v>900</v>
      </c>
    </row>
    <row r="36" spans="1:4" ht="15.75" thickBot="1">
      <c r="A36" s="52">
        <v>1000</v>
      </c>
      <c r="B36" s="52">
        <v>1000</v>
      </c>
      <c r="C36" s="52">
        <v>1000</v>
      </c>
      <c r="D36">
        <f t="shared" si="0"/>
        <v>3000</v>
      </c>
    </row>
    <row r="37" spans="1:4" ht="15.75" thickBot="1">
      <c r="A37" s="52"/>
      <c r="B37" s="52">
        <v>500</v>
      </c>
      <c r="C37" s="52"/>
      <c r="D37">
        <f t="shared" si="0"/>
        <v>500</v>
      </c>
    </row>
    <row r="38" spans="1:4" ht="15.75" thickBot="1">
      <c r="A38" s="52">
        <v>1500</v>
      </c>
      <c r="B38" s="52">
        <v>1101</v>
      </c>
      <c r="C38" s="52"/>
      <c r="D38">
        <f t="shared" si="0"/>
        <v>2601</v>
      </c>
    </row>
    <row r="39" spans="1:4" ht="15.75" thickBot="1">
      <c r="A39" s="52"/>
      <c r="B39" s="52">
        <v>500</v>
      </c>
      <c r="C39" s="52">
        <v>500</v>
      </c>
      <c r="D39">
        <f t="shared" si="0"/>
        <v>1000</v>
      </c>
    </row>
    <row r="40" spans="1:4" ht="15.75" thickBot="1">
      <c r="A40" s="54"/>
      <c r="B40" s="52">
        <v>10</v>
      </c>
      <c r="C40" s="52"/>
      <c r="D40">
        <f t="shared" si="0"/>
        <v>10</v>
      </c>
    </row>
    <row r="41" spans="1:4" ht="15.75" thickBot="1">
      <c r="A41" s="54"/>
      <c r="B41" s="52">
        <v>60</v>
      </c>
      <c r="C41" s="52"/>
      <c r="D41">
        <f t="shared" si="0"/>
        <v>60</v>
      </c>
    </row>
    <row r="42" spans="1:4" ht="15.75" thickBot="1">
      <c r="A42" s="54"/>
      <c r="B42" s="52">
        <v>60</v>
      </c>
      <c r="C42" s="52"/>
      <c r="D42">
        <f t="shared" si="0"/>
        <v>60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2"/>
  <sheetViews>
    <sheetView workbookViewId="0">
      <selection activeCell="C1" sqref="C1:C12"/>
    </sheetView>
  </sheetViews>
  <sheetFormatPr defaultRowHeight="15"/>
  <cols>
    <col min="1" max="1" width="10.7109375" bestFit="1" customWidth="1"/>
    <col min="3" max="3" width="6" bestFit="1" customWidth="1"/>
  </cols>
  <sheetData>
    <row r="1" spans="1:3" ht="17.25" thickBot="1">
      <c r="A1" s="37">
        <v>608148</v>
      </c>
      <c r="B1" s="55">
        <v>3754</v>
      </c>
      <c r="C1">
        <f>A1/B1</f>
        <v>162</v>
      </c>
    </row>
    <row r="2" spans="1:3" ht="17.25" thickBot="1">
      <c r="A2" s="37">
        <v>120000</v>
      </c>
      <c r="B2" s="56">
        <v>1000</v>
      </c>
      <c r="C2">
        <f t="shared" ref="C2:C12" si="0">A2/B2</f>
        <v>120</v>
      </c>
    </row>
    <row r="3" spans="1:3" ht="17.25" thickBot="1">
      <c r="A3" s="37">
        <v>540000</v>
      </c>
      <c r="B3" s="56">
        <v>12000</v>
      </c>
      <c r="C3">
        <f t="shared" si="0"/>
        <v>45</v>
      </c>
    </row>
    <row r="4" spans="1:3" ht="17.25" thickBot="1">
      <c r="A4" s="37">
        <v>1261800</v>
      </c>
      <c r="B4" s="56">
        <v>28040</v>
      </c>
      <c r="C4">
        <f t="shared" si="0"/>
        <v>45</v>
      </c>
    </row>
    <row r="5" spans="1:3" ht="17.25" thickBot="1">
      <c r="A5" s="37">
        <v>264000</v>
      </c>
      <c r="B5" s="56">
        <v>1000</v>
      </c>
      <c r="C5">
        <f t="shared" si="0"/>
        <v>264</v>
      </c>
    </row>
    <row r="6" spans="1:3" ht="17.25" thickBot="1">
      <c r="A6" s="37">
        <v>1391280</v>
      </c>
      <c r="B6" s="56">
        <v>14960</v>
      </c>
      <c r="C6">
        <f t="shared" si="0"/>
        <v>93</v>
      </c>
    </row>
    <row r="7" spans="1:3" ht="17.25" thickBot="1">
      <c r="A7" s="37">
        <v>465000</v>
      </c>
      <c r="B7" s="56">
        <v>5000</v>
      </c>
      <c r="C7">
        <f t="shared" si="0"/>
        <v>93</v>
      </c>
    </row>
    <row r="8" spans="1:3" ht="17.25" thickBot="1">
      <c r="A8" s="37">
        <v>1126044</v>
      </c>
      <c r="B8" s="56">
        <v>31279</v>
      </c>
      <c r="C8">
        <f t="shared" si="0"/>
        <v>36</v>
      </c>
    </row>
    <row r="9" spans="1:3" ht="17.25" thickBot="1">
      <c r="A9" s="37">
        <v>422229</v>
      </c>
      <c r="B9" s="56">
        <v>8279</v>
      </c>
      <c r="C9">
        <f t="shared" si="0"/>
        <v>51</v>
      </c>
    </row>
    <row r="10" spans="1:3" ht="17.25" thickBot="1">
      <c r="A10" s="37">
        <v>288000</v>
      </c>
      <c r="B10" s="57">
        <v>10</v>
      </c>
      <c r="C10">
        <f t="shared" si="0"/>
        <v>28800</v>
      </c>
    </row>
    <row r="11" spans="1:3" ht="17.25" thickBot="1">
      <c r="A11" s="37">
        <v>396000</v>
      </c>
      <c r="B11" s="57">
        <v>60</v>
      </c>
      <c r="C11">
        <f t="shared" si="0"/>
        <v>6600</v>
      </c>
    </row>
    <row r="12" spans="1:3" ht="17.25" thickBot="1">
      <c r="A12" s="37">
        <v>396000</v>
      </c>
      <c r="B12" s="57">
        <v>60</v>
      </c>
      <c r="C12">
        <f t="shared" si="0"/>
        <v>6600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2016-06-25T01:16:52Z</dcterms:modified>
</cp:coreProperties>
</file>